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codeName="ThisWorkbook"/>
  <mc:AlternateContent xmlns:mc="http://schemas.openxmlformats.org/markup-compatibility/2006">
    <mc:Choice Requires="x15">
      <x15ac:absPath xmlns:x15ac="http://schemas.microsoft.com/office/spreadsheetml/2010/11/ac" url="C:\Users\LeDzung X1\Desktop\Ngày 28.02.2026\PA2\"/>
    </mc:Choice>
  </mc:AlternateContent>
  <xr:revisionPtr revIDLastSave="0" documentId="13_ncr:1_{F82153BA-4E82-45BA-A62B-04832CF608AB}" xr6:coauthVersionLast="47" xr6:coauthVersionMax="47" xr10:uidLastSave="{00000000-0000-0000-0000-000000000000}"/>
  <bookViews>
    <workbookView xWindow="-98" yWindow="-98" windowWidth="19396" windowHeight="10276" tabRatio="895" firstSheet="1" activeTab="3" xr2:uid="{00000000-000D-0000-FFFF-FFFF00000000}"/>
  </bookViews>
  <sheets>
    <sheet name="foxz" sheetId="112" state="veryHidden" r:id="rId1"/>
    <sheet name="Bia" sheetId="110" r:id="rId2"/>
    <sheet name="Thuyet minh" sheetId="109" r:id="rId3"/>
    <sheet name="Tong hop " sheetId="107" r:id="rId4"/>
    <sheet name="CP lập đồ án" sheetId="113" r:id="rId5"/>
    <sheet name="L.Chuyên gia" sheetId="114" r:id="rId6"/>
    <sheet name="Chi phí khác" sheetId="105" r:id="rId7"/>
    <sheet name="Lấy ý kiến" sheetId="118" r:id="rId8"/>
    <sheet name="Công bố QH" sheetId="119" r:id="rId9"/>
    <sheet name="CP lập nhiệm vụ" sheetId="115" state="hidden" r:id="rId10"/>
    <sheet name="LCG (nvu)" sheetId="116" state="hidden" r:id="rId11"/>
    <sheet name="CPK (nv)" sheetId="117" state="hidden" r:id="rId12"/>
    <sheet name="Noi suy - quy hoach" sheetId="108" r:id="rId13"/>
    <sheet name="Tonghop - ghep noi" sheetId="103" state="hidden" r:id="rId14"/>
    <sheet name="Tiendo - ghep noi" sheetId="102" state="hidden" r:id="rId15"/>
    <sheet name="Bo do tien do chuyen gia" sheetId="111" state="hidden" r:id="rId16"/>
    <sheet name="L chuyen gia - ghep noi" sheetId="106" state="hidden" r:id="rId17"/>
  </sheets>
  <externalReferences>
    <externalReference r:id="rId18"/>
    <externalReference r:id="rId19"/>
    <externalReference r:id="rId20"/>
    <externalReference r:id="rId21"/>
    <externalReference r:id="rId22"/>
    <externalReference r:id="rId23"/>
  </externalReferences>
  <definedNames>
    <definedName name="\N">#REF!</definedName>
    <definedName name="\Z">#REF!</definedName>
    <definedName name="_0">#REF!</definedName>
    <definedName name="_1">#REF!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CF_BY_MTH">#REF!</definedName>
    <definedName name="_2">#REF!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2CF_RET_OFF">'[1]Cash Flow'!#REF!</definedName>
    <definedName name="_3">#REF!</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SCHEME_1">#REF!</definedName>
    <definedName name="_4">#REF!</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5">#REF!</definedName>
    <definedName name="_50">#REF!</definedName>
    <definedName name="_51">#REF!</definedName>
    <definedName name="_52">#REF!</definedName>
    <definedName name="_53">#REF!</definedName>
    <definedName name="_54">#REF!</definedName>
    <definedName name="_55">#REF!</definedName>
    <definedName name="_56">#REF!</definedName>
    <definedName name="_57">#REF!</definedName>
    <definedName name="_58">#REF!</definedName>
    <definedName name="_59">#REF!</definedName>
    <definedName name="_6">#REF!</definedName>
    <definedName name="_60">#REF!</definedName>
    <definedName name="_7">#REF!</definedName>
    <definedName name="_8">#REF!</definedName>
    <definedName name="_9">#REF!</definedName>
    <definedName name="_GoBack" localSheetId="2">'Thuyet minh'!#REF!</definedName>
    <definedName name="ADDITIONS">#REF!</definedName>
    <definedName name="ALL">#REF!</definedName>
    <definedName name="BASIS">#REF!</definedName>
    <definedName name="BREAKDOWN">#REF!</definedName>
    <definedName name="BW">#REF!</definedName>
    <definedName name="CALCULATION">#REF!</definedName>
    <definedName name="COMPARISON">#REF!</definedName>
    <definedName name="COST">#REF!</definedName>
    <definedName name="ELECTRICAL">#REF!</definedName>
    <definedName name="GR">#REF!</definedName>
    <definedName name="GR②">#REF!</definedName>
    <definedName name="GRADE">#REF!</definedName>
    <definedName name="GRD">#REF!</definedName>
    <definedName name="GR別">#REF!</definedName>
    <definedName name="GST">#REF!</definedName>
    <definedName name="Gｺｰﾄﾞ">#REF!</definedName>
    <definedName name="H報酬">#REF!</definedName>
    <definedName name="Jｺｰﾄﾞ">#REF!</definedName>
    <definedName name="KMAS">#REF!</definedName>
    <definedName name="ＫＳＵＢ">[2]KSUB!$B$1:$R$65536</definedName>
    <definedName name="OFFICE">[1]Yield!#REF!</definedName>
    <definedName name="PP">'[3]4641'!#REF!</definedName>
    <definedName name="_xlnm.Print_Area" localSheetId="4">'CP lập đồ án'!$A$1:$E$14</definedName>
    <definedName name="_xlnm.Print_Area" localSheetId="6">'Chi phí khác'!#REF!</definedName>
    <definedName name="_xlnm.Print_Area" localSheetId="16">'L chuyen gia - ghep noi'!$A$2:$M$16</definedName>
    <definedName name="_xlnm.Print_Area" localSheetId="5">'L.Chuyên gia'!#REF!</definedName>
    <definedName name="_xlnm.Print_Area" localSheetId="2">'Thuyet minh'!$A$1:$J$31</definedName>
    <definedName name="_xlnm.Print_Titles" localSheetId="6">'Chi phí khác'!#REF!</definedName>
    <definedName name="_xlnm.Print_Titles" localSheetId="16">'L chuyen gia - ghep noi'!$6:$9</definedName>
    <definedName name="_xlnm.Print_Titles" localSheetId="14">'Tiendo - ghep noi'!$4:$5</definedName>
    <definedName name="_xlnm.Print_Titles" localSheetId="13">'Tonghop - ghep noi'!$7:$7</definedName>
    <definedName name="PH">#REF!</definedName>
    <definedName name="q">'[3]4641'!$A$1:$G$23</definedName>
    <definedName name="REDEVELOPMENT">#REF!</definedName>
    <definedName name="SENSITIVITY">#REF!</definedName>
    <definedName name="SK">#REF!</definedName>
    <definedName name="SK②">#REF!</definedName>
    <definedName name="SUM">#REF!</definedName>
    <definedName name="SUMMARY">#REF!</definedName>
    <definedName name="T定額">#REF!</definedName>
    <definedName name="T社保計">#REF!</definedName>
    <definedName name="T給与年額">#REF!</definedName>
    <definedName name="T賃率差異">#REF!</definedName>
    <definedName name="T賞与">#REF!</definedName>
    <definedName name="T退職年金">#REF!</definedName>
    <definedName name="T通勤費">#REF!</definedName>
    <definedName name="YCK">#REF!</definedName>
    <definedName name="ｸﾞﾚｰﾄﾞ">#REF!</definedName>
    <definedName name="ﾀｲﾄﾙ">#REF!</definedName>
    <definedName name="ﾏｽﾀ">#REF!</definedName>
    <definedName name="事業部ｺｰﾄﾞ">#REF!</definedName>
    <definedName name="介護">#REF!</definedName>
    <definedName name="会社ｺｰﾄﾞ">#REF!</definedName>
    <definedName name="住宅手当">#REF!</definedName>
    <definedName name="作成年月日">#REF!</definedName>
    <definedName name="個人賃率">#REF!</definedName>
    <definedName name="健保料">#REF!</definedName>
    <definedName name="労保料率">#REF!</definedName>
    <definedName name="勤続P掛金">#REF!</definedName>
    <definedName name="区分">#REF!</definedName>
    <definedName name="厚保料">#REF!</definedName>
    <definedName name="基本昇給①">#REF!</definedName>
    <definedName name="基本給">#REF!</definedName>
    <definedName name="基本給昇給">#REF!</definedName>
    <definedName name="年金掛金">#REF!</definedName>
    <definedName name="年間賞与">#REF!</definedName>
    <definedName name="年間賞与②">#REF!</definedName>
    <definedName name="年齢算出">#REF!</definedName>
    <definedName name="手当昇給">#REF!</definedName>
    <definedName name="手当昇給①">#REF!</definedName>
    <definedName name="新資格C">#REF!</definedName>
    <definedName name="旧退職掛金">#REF!</definedName>
    <definedName name="昨年実績">#REF!</definedName>
    <definedName name="時間外ＣＤ">#REF!</definedName>
    <definedName name="時間外単価">#REF!</definedName>
    <definedName name="時間外手当">#REF!</definedName>
    <definedName name="月間人件費">#REF!</definedName>
    <definedName name="月額単価">#REF!</definedName>
    <definedName name="業務給">#REF!</definedName>
    <definedName name="社保">#REF!</definedName>
    <definedName name="社員N">[4]H11賃率!$D$1:$D$65536</definedName>
    <definedName name="社員NO">#REF!</definedName>
    <definedName name="社員NP">#REF!</definedName>
    <definedName name="社員NP2">[5]年俸賞与!#REF!</definedName>
    <definedName name="社員Ｔ">#REF!</definedName>
    <definedName name="稼動月数">#REF!</definedName>
    <definedName name="給与月額">#REF!</definedName>
    <definedName name="賃率">[4]H11賃率!$P$1:$P$65536</definedName>
    <definedName name="賃率年間">#REF!</definedName>
    <definedName name="賃率月間">#REF!</definedName>
    <definedName name="資格POINT">[5]ﾃｰﾌﾞﾙ!#REF!</definedName>
    <definedName name="資格P掛金">#REF!</definedName>
    <definedName name="資格手当">#REF!</definedName>
    <definedName name="賞与">#REF!</definedName>
    <definedName name="賞与ｺｰﾄﾞ">#REF!</definedName>
    <definedName name="賞与区分">#REF!</definedName>
    <definedName name="賞与厚保">#REF!</definedName>
    <definedName name="賞与支給率">#REF!</definedName>
    <definedName name="賞与条件">#REF!</definedName>
    <definedName name="転出">#REF!</definedName>
    <definedName name="退職ﾎﾟｲﾝﾄ">#REF!</definedName>
    <definedName name="退職年金">#REF!</definedName>
    <definedName name="通勤手当">#REF!</definedName>
    <definedName name="通勤費">#REF!</definedName>
    <definedName name="部門C">#REF!</definedName>
    <definedName name="部門CC">#REF!</definedName>
    <definedName name="部門ｺｰﾄﾞ">#REF!</definedName>
    <definedName name="部門賃率">#REF!</definedName>
    <definedName name="集計②">#REF!</definedName>
    <definedName name="集計ｺｰﾄﾞ">#REF!</definedName>
  </definedNames>
  <calcPr calcId="191029"/>
</workbook>
</file>

<file path=xl/calcChain.xml><?xml version="1.0" encoding="utf-8"?>
<calcChain xmlns="http://schemas.openxmlformats.org/spreadsheetml/2006/main">
  <c r="D18" i="119" l="1"/>
  <c r="D17" i="119"/>
  <c r="D16" i="119"/>
  <c r="D15" i="119"/>
  <c r="D14" i="119"/>
  <c r="D12" i="119"/>
  <c r="D11" i="119"/>
  <c r="D10" i="119"/>
  <c r="D6" i="119"/>
  <c r="D5" i="119"/>
  <c r="D4" i="119"/>
  <c r="F17" i="118"/>
  <c r="F16" i="118"/>
  <c r="F15" i="118"/>
  <c r="D14" i="118"/>
  <c r="F14" i="118" s="1"/>
  <c r="F13" i="118"/>
  <c r="F11" i="118"/>
  <c r="D10" i="118"/>
  <c r="F10" i="118" s="1"/>
  <c r="F18" i="118" s="1"/>
  <c r="F9" i="118"/>
  <c r="F6" i="118"/>
  <c r="F5" i="118"/>
  <c r="J5" i="107"/>
  <c r="G13" i="114"/>
  <c r="G16" i="114"/>
  <c r="G20" i="114"/>
  <c r="A2" i="105" l="1"/>
  <c r="D21" i="105" l="1"/>
  <c r="D20" i="105"/>
  <c r="D18" i="105"/>
  <c r="D14" i="105"/>
  <c r="D28" i="105"/>
  <c r="D24" i="105"/>
  <c r="F35" i="105"/>
  <c r="E36" i="105"/>
  <c r="F36" i="105" s="1"/>
  <c r="E40" i="105" l="1"/>
  <c r="G21" i="114"/>
  <c r="G15" i="114" l="1"/>
  <c r="F28" i="105"/>
  <c r="F21" i="105"/>
  <c r="F20" i="105"/>
  <c r="F18" i="105"/>
  <c r="F14" i="105"/>
  <c r="E8" i="105"/>
  <c r="F8" i="105" s="1"/>
  <c r="E7" i="105"/>
  <c r="F7" i="105" s="1"/>
  <c r="G19" i="114"/>
  <c r="A2" i="114"/>
  <c r="F40" i="105"/>
  <c r="F39" i="105"/>
  <c r="F31" i="105"/>
  <c r="F30" i="105"/>
  <c r="F26" i="105"/>
  <c r="F24" i="105"/>
  <c r="F16" i="105"/>
  <c r="F10" i="105"/>
  <c r="G22" i="114"/>
  <c r="G18" i="114"/>
  <c r="G17" i="114"/>
  <c r="G14" i="114"/>
  <c r="G12" i="114"/>
  <c r="G11" i="114"/>
  <c r="G10" i="114"/>
  <c r="G9" i="114"/>
  <c r="G8" i="114"/>
  <c r="G7" i="114"/>
  <c r="F41" i="105" l="1"/>
  <c r="D10" i="113" s="1"/>
  <c r="G23" i="114"/>
  <c r="D8" i="113" s="1"/>
  <c r="D9" i="113" s="1"/>
  <c r="D11" i="113" l="1"/>
  <c r="D12" i="113" s="1"/>
  <c r="D13" i="113" s="1"/>
  <c r="J11" i="107" l="1"/>
  <c r="J10" i="107" l="1"/>
  <c r="J15" i="107" l="1"/>
  <c r="I10" i="116" l="1"/>
  <c r="K10" i="116" s="1"/>
  <c r="J12" i="116"/>
  <c r="D19" i="117"/>
  <c r="F19" i="117" s="1"/>
  <c r="D15" i="117"/>
  <c r="F15" i="117" s="1"/>
  <c r="D14" i="117"/>
  <c r="D27" i="117"/>
  <c r="F27" i="117" s="1"/>
  <c r="E8" i="117"/>
  <c r="F8" i="117" s="1"/>
  <c r="E7" i="117"/>
  <c r="F7" i="117" s="1"/>
  <c r="F26" i="117"/>
  <c r="F22" i="117"/>
  <c r="F21" i="117"/>
  <c r="F17" i="117"/>
  <c r="F14" i="117"/>
  <c r="F10" i="117"/>
  <c r="A3" i="116"/>
  <c r="A2" i="117" s="1"/>
  <c r="I11" i="116"/>
  <c r="K11" i="116" s="1"/>
  <c r="I9" i="116"/>
  <c r="K9" i="116" s="1"/>
  <c r="I8" i="116"/>
  <c r="K8" i="116" s="1"/>
  <c r="I7" i="116"/>
  <c r="K7" i="116" s="1"/>
  <c r="F23" i="117" l="1"/>
  <c r="F28" i="117" s="1"/>
  <c r="D10" i="115" s="1"/>
  <c r="F9" i="117"/>
  <c r="K12" i="116"/>
  <c r="D8" i="115" s="1"/>
  <c r="F6" i="117"/>
  <c r="D9" i="115" l="1"/>
  <c r="D11" i="115"/>
  <c r="D12" i="115" l="1"/>
  <c r="D13" i="115"/>
  <c r="D14" i="115" s="1"/>
  <c r="D15" i="115" s="1"/>
  <c r="C17" i="108" l="1"/>
  <c r="A14" i="110" l="1"/>
  <c r="C31" i="109" l="1"/>
  <c r="D19" i="108" l="1"/>
  <c r="C25" i="108" s="1"/>
  <c r="D27" i="108" s="1"/>
  <c r="C54" i="111"/>
  <c r="C45" i="111"/>
  <c r="C36" i="111"/>
  <c r="C26" i="111"/>
  <c r="C16" i="111"/>
  <c r="C5" i="111"/>
  <c r="D11" i="108"/>
  <c r="L8" i="102"/>
  <c r="L11" i="106" s="1"/>
  <c r="L7" i="102"/>
  <c r="L10" i="106" s="1"/>
  <c r="J15" i="106"/>
  <c r="K15" i="106" s="1"/>
  <c r="J14" i="106"/>
  <c r="K14" i="106" s="1"/>
  <c r="J13" i="106"/>
  <c r="K13" i="106" s="1"/>
  <c r="C13" i="106"/>
  <c r="C14" i="106"/>
  <c r="C15" i="106"/>
  <c r="B13" i="106"/>
  <c r="B14" i="106"/>
  <c r="B15" i="106"/>
  <c r="L12" i="102"/>
  <c r="L15" i="106" s="1"/>
  <c r="L11" i="102"/>
  <c r="L14" i="106" s="1"/>
  <c r="L10" i="102"/>
  <c r="L13" i="106" s="1"/>
  <c r="J12" i="106"/>
  <c r="K12" i="106" s="1"/>
  <c r="C12" i="106"/>
  <c r="B12" i="106"/>
  <c r="L9" i="102"/>
  <c r="L12" i="106" s="1"/>
  <c r="A2" i="102"/>
  <c r="J10" i="106"/>
  <c r="K10" i="106" s="1"/>
  <c r="J11" i="106"/>
  <c r="K11" i="106" s="1"/>
  <c r="C11" i="106"/>
  <c r="C10" i="106"/>
  <c r="B11" i="106"/>
  <c r="B10" i="106"/>
  <c r="A3" i="106"/>
  <c r="D14" i="113" l="1"/>
  <c r="J6" i="107" s="1"/>
  <c r="M10" i="106"/>
  <c r="O10" i="106"/>
  <c r="M14" i="106"/>
  <c r="L13" i="102"/>
  <c r="M15" i="106"/>
  <c r="M13" i="106"/>
  <c r="M11" i="106"/>
  <c r="C10" i="103"/>
  <c r="L16" i="106"/>
  <c r="M12" i="106"/>
  <c r="F7" i="107" l="1"/>
  <c r="J7" i="107" s="1"/>
  <c r="F12" i="107" s="1"/>
  <c r="F9" i="107"/>
  <c r="F8" i="107"/>
  <c r="D15" i="113"/>
  <c r="M16" i="106"/>
  <c r="C8" i="103" s="1"/>
  <c r="C9" i="103" s="1"/>
  <c r="C11" i="103" l="1"/>
  <c r="C12" i="103" s="1"/>
  <c r="C13" i="103" s="1"/>
  <c r="C14" i="103" s="1"/>
  <c r="C15" i="103" s="1"/>
  <c r="F18" i="107" l="1"/>
  <c r="C33" i="108"/>
  <c r="C41" i="108" s="1"/>
  <c r="J18" i="107" l="1"/>
  <c r="F19" i="107"/>
  <c r="J19" i="107" s="1"/>
  <c r="D35" i="108"/>
  <c r="D8" i="107" s="1"/>
  <c r="J8" i="107" s="1"/>
  <c r="D43" i="108"/>
  <c r="D9" i="107" s="1"/>
  <c r="J9" i="107" s="1"/>
  <c r="F15" i="107" l="1"/>
  <c r="F16" i="107"/>
  <c r="C57" i="108" l="1"/>
  <c r="D59" i="108" s="1"/>
  <c r="C65" i="108"/>
  <c r="D67" i="108" s="1"/>
  <c r="D16" i="107" s="1"/>
  <c r="J16" i="107" s="1"/>
  <c r="J17" i="107" s="1"/>
  <c r="C49" i="108"/>
  <c r="D51" i="108" s="1"/>
  <c r="D12" i="107" s="1"/>
  <c r="J12" i="107" s="1"/>
  <c r="J14" i="107" l="1"/>
  <c r="J13" i="107" s="1"/>
  <c r="F17" i="107"/>
  <c r="J20" i="107" l="1"/>
  <c r="J21" i="107" s="1"/>
  <c r="F30" i="109" s="1"/>
</calcChain>
</file>

<file path=xl/sharedStrings.xml><?xml version="1.0" encoding="utf-8"?>
<sst xmlns="http://schemas.openxmlformats.org/spreadsheetml/2006/main" count="720" uniqueCount="385">
  <si>
    <t>TT</t>
  </si>
  <si>
    <t>Cộng</t>
  </si>
  <si>
    <t>Đơn vị tính</t>
  </si>
  <si>
    <t>Đơn vị tính: VND</t>
  </si>
  <si>
    <t>Khối lượng</t>
  </si>
  <si>
    <t>Đơn giá (VND)</t>
  </si>
  <si>
    <t>1</t>
  </si>
  <si>
    <t>2</t>
  </si>
  <si>
    <t>3</t>
  </si>
  <si>
    <t>4</t>
  </si>
  <si>
    <t>5</t>
  </si>
  <si>
    <t>6</t>
  </si>
  <si>
    <t>Diễn giải</t>
  </si>
  <si>
    <t>Thành tiền   (VND)</t>
  </si>
  <si>
    <t>Mẫu số 12.1</t>
  </si>
  <si>
    <t>Ghi chu</t>
  </si>
  <si>
    <t>Hệ số</t>
  </si>
  <si>
    <t>(3)</t>
  </si>
  <si>
    <t>STT</t>
  </si>
  <si>
    <t>Chi phí chuyên gia</t>
  </si>
  <si>
    <t>Năm TN</t>
  </si>
  <si>
    <t>Name</t>
  </si>
  <si>
    <t>GIÁ TRỊ TÍNH THEO 
(VND)</t>
  </si>
  <si>
    <t>LÀM TRÒN:</t>
  </si>
  <si>
    <t>Số năm kinh nghiệm</t>
  </si>
  <si>
    <t>Thu nhập chịu thuế tính trước (1+2+3)x6%</t>
  </si>
  <si>
    <t>GHI CHÚ</t>
  </si>
  <si>
    <t xml:space="preserve">NỘI DUNG CHI PHÍ </t>
  </si>
  <si>
    <t>(1)</t>
  </si>
  <si>
    <t>(2)</t>
  </si>
  <si>
    <t>Thuế VAT (10%)</t>
  </si>
  <si>
    <t>Tổng cộng trước thuế (1+2+3+4)</t>
  </si>
  <si>
    <t>(6)</t>
  </si>
  <si>
    <t>(7)= (5)x (6)</t>
  </si>
  <si>
    <t>(3.1)</t>
  </si>
  <si>
    <t>(3.2)</t>
  </si>
  <si>
    <t>(3.3)</t>
  </si>
  <si>
    <t>Thù lao cho 
chuyên gia
(5) x(6)</t>
  </si>
  <si>
    <t>Vị trí dự kiến</t>
  </si>
  <si>
    <t>Chuyên gia 1</t>
  </si>
  <si>
    <t>Chuyên gia 2</t>
  </si>
  <si>
    <t>Chuyên gia thực hiện</t>
  </si>
  <si>
    <t xml:space="preserve">BẢNG 2. CHI TIẾT THÙ LAO CHO CHUYÊN GIA </t>
  </si>
  <si>
    <t xml:space="preserve">TỔNG CHI PHÍ TƯ VẤN </t>
  </si>
  <si>
    <t>Chuyên gia
 thực hiện</t>
  </si>
  <si>
    <t>Thời gian thực hiện (ngày)</t>
  </si>
  <si>
    <t>Tổng cộng 
(ngày)</t>
  </si>
  <si>
    <t>Năm kinh nghiệm</t>
  </si>
  <si>
    <t>5-10 năm</t>
  </si>
  <si>
    <t>Số ngày 
làm việc</t>
  </si>
  <si>
    <t>Lương chuyên gia
Theo Thông tư 02/2015/TT-BLĐTBXH</t>
  </si>
  <si>
    <t>Lương/ tuần</t>
  </si>
  <si>
    <t xml:space="preserve">Lương/ tháng </t>
  </si>
  <si>
    <t>Lương/ngày</t>
  </si>
  <si>
    <t>(3.4)= (3.2)*12/52*(3.3)</t>
  </si>
  <si>
    <t>(3.5)=(3.4)/6</t>
  </si>
  <si>
    <t xml:space="preserve">Bảng 1. THỜI GIAN LÀM VIỆC CỦA CHUYÊN GIA </t>
  </si>
  <si>
    <t>bao gồm chi phí đóng bảo hiểm xã hội, bảo hiểm y tế, bảo hiểm thất nghiệp thuộc trách nhiệm của người sử dụng lao động theo quy định của pháp luật hiện hành; chi phí quản lý của đơn vị quản lý, sử dụng chuyên gia (nếu có), khảo sát, thuê văn phòng làm việc, thông tin liên lạc và các chi phí khác để đảm bảo chuyên gia tư vấn thực hiện nhiệm vụ.</t>
  </si>
  <si>
    <t>Bằng chữ: Bảy mươi tư triệu, tám trăm năm mươi lăm nghìn đồng chẵn.</t>
  </si>
  <si>
    <t>Chi phí khác</t>
  </si>
  <si>
    <t xml:space="preserve">TỔNG HỢP DỰ TOÁN CHI PHÍ </t>
  </si>
  <si>
    <t>Chuyên gia 3</t>
  </si>
  <si>
    <t>Chuyên gia 4</t>
  </si>
  <si>
    <t>Chủ nhiệm đồ án quy hoạch</t>
  </si>
  <si>
    <t>Chủ trì thiết kế hạ tầng kỹ thuật</t>
  </si>
  <si>
    <t>Căn cứ lập dự toán:</t>
  </si>
  <si>
    <t xml:space="preserve"> - Thông tư 17/2010/TT-BXD ngày 30/09/2010 v/v Hướng dẫn xác định, quản lý chi phí quy hoạch xây dựng và quy hoạch đô thị;</t>
  </si>
  <si>
    <t>Chuyên gia 5</t>
  </si>
  <si>
    <t>Chuyên gia 6</t>
  </si>
  <si>
    <t>Chuyên gia thiết kế quy hoạch</t>
  </si>
  <si>
    <t>Chuyên gia thiết kế điện</t>
  </si>
  <si>
    <t>Chuyên gia thiết kế cấp thoát nước</t>
  </si>
  <si>
    <t>Chuyên gia thiết kế giao thông, san nền</t>
  </si>
  <si>
    <t>10-15 năm</t>
  </si>
  <si>
    <t>Khảo sát hiện trạng</t>
  </si>
  <si>
    <t xml:space="preserve"> - Thông tư 02/2015/TT-BLĐTBXH ngày 12/01/2015 v/v Quy định mức lương đối với chuyên gia tư vấn trong nước làm cơ sở dự toán gói thầu cung cấp dịch vụ tư vấn áp dụng hình thức hợp đồng theo thời gian sử dụng vốn nhà nước.</t>
  </si>
  <si>
    <t>Biên tập hồ sơ, ghép nối quy hoạch, viết thuyết minh báo cáo</t>
  </si>
  <si>
    <t>KÝ HIỆU</t>
  </si>
  <si>
    <t>CÁCH TÍNH</t>
  </si>
  <si>
    <t>THÀNH TIỀN</t>
  </si>
  <si>
    <t>Chi phí lập đồ án quy hoạch</t>
  </si>
  <si>
    <t>G1</t>
  </si>
  <si>
    <t>Chi phí lập nhiệm vụ quy hoạch</t>
  </si>
  <si>
    <t>% x</t>
  </si>
  <si>
    <t>đồng</t>
  </si>
  <si>
    <t>Chi phí thẩm định đồ án quy hoạch xây dựng</t>
  </si>
  <si>
    <t>Chi phí quản lý việc lập đồ án quy hoạch xây dựng</t>
  </si>
  <si>
    <t>G</t>
  </si>
  <si>
    <t>VÝ dô néi suy gi¸ trÞ b»ng hµm TREND</t>
  </si>
  <si>
    <r>
      <t xml:space="preserve">Có ph¸p lÖnh: </t>
    </r>
    <r>
      <rPr>
        <b/>
        <i/>
        <sz val="12"/>
        <rFont val=".VnTime"/>
        <family val="2"/>
      </rPr>
      <t>TREND(known_y's,known_x's,new_x's,const)</t>
    </r>
    <r>
      <rPr>
        <i/>
        <sz val="12"/>
        <rFont val=".VnTime"/>
        <family val="2"/>
      </rPr>
      <t xml:space="preserve">
</t>
    </r>
  </si>
  <si>
    <t>VÝ dô</t>
  </si>
  <si>
    <t>Gi¸ trÞ x©y l¾p (tû)</t>
  </si>
  <si>
    <t>t­ vÊn (%)</t>
  </si>
  <si>
    <t>Gi¸ trÞ XL ctr×nh cña b¹n</t>
  </si>
  <si>
    <t>KÕt qu¶ néi suy</t>
  </si>
  <si>
    <t>x</t>
  </si>
  <si>
    <t>Ghi chú:</t>
  </si>
  <si>
    <t>Chi phí thẩm định đồ án quy hoạch xây dựng (tỷ lệ x giá trị lập đồ án quy hoạch trước thuế)</t>
  </si>
  <si>
    <t>Chi phí quản lý việc lập đồ án quy hoạch xây dựng (tỷ lệ x giá trị lập đồ án quy hoạch trước thuế)</t>
  </si>
  <si>
    <t>Dự toán chi tiết</t>
  </si>
  <si>
    <t>Làm việc với các sở ban ngành liên quan đến khu vực lập quy hoạch</t>
  </si>
  <si>
    <t>Thu thập các tài liệu, đánh giá các dự án, đồ án quy hoạch có liên quan tới khu vực nghiên cứu</t>
  </si>
  <si>
    <t>Xây dựng kế hoạch triển khai</t>
  </si>
  <si>
    <t>Rà soát kiểm tra các tài liệu nhằm bảo đảm đúng tiêu chuẩn và chất lượng quy định của từng bộ môn</t>
  </si>
  <si>
    <t>Xây dựng ý tưởng lồng ghép, khớp nối quy hoạch</t>
  </si>
  <si>
    <t>Viết thuyết minh, báo cáo và bản vẽ của từng bộ môn</t>
  </si>
  <si>
    <t>Viết tổng hợp thuyết minh, bản vẽ, dự thảo các văn bản liên quan để phục vụ báo cáo và hồ sơ trình thẩm định, phê duyệt</t>
  </si>
  <si>
    <t>CỘNG HOÀ XÃ HỘI CHỦ NGHĨA VIỆT NAM</t>
  </si>
  <si>
    <t>Độc Lập - Tự Do - Hạnh Phúc</t>
  </si>
  <si>
    <t>--------***-------</t>
  </si>
  <si>
    <t>CỘNG HÒA XÃ HỘI CHỦ NGHĨA VIỆT NAM</t>
  </si>
  <si>
    <t>Độc lập - Tự do - Hạnh phúc</t>
  </si>
  <si>
    <t>B¾c ninh, 5/2007</t>
  </si>
  <si>
    <t xml:space="preserve">DỰ TOÁN CHI PHÍ </t>
  </si>
  <si>
    <t>THUYẾT MINH DỰ TOÁN</t>
  </si>
  <si>
    <t>Khảo sát hiện trạng và sưu tầm tài liệu</t>
  </si>
  <si>
    <t>Nội dung công việc của chuyên gia</t>
  </si>
  <si>
    <t>*</t>
  </si>
  <si>
    <t>-</t>
  </si>
  <si>
    <t>BIỂU ĐỒ TIẾN ĐỘ THỰC HIỆN CÔNG VIỆC CỦA CÁC CHUYÊN GIA</t>
  </si>
  <si>
    <t>Chuyên gia 1 (Chủ nhiệm đồ án hoạch)</t>
  </si>
  <si>
    <t>Chuyên gia 2 (Chuyên gia thiết kế quy hoạch)</t>
  </si>
  <si>
    <t>Chuyên gia 3 (Chủ trì thiết kế hạ tầng kỹ thuật)</t>
  </si>
  <si>
    <t>Chuyên gia 4 (Chuyên gia thiết kế điện)</t>
  </si>
  <si>
    <t>Chuyên gia 5 (Chuyên gia thiết kế cấp thoát nước)</t>
  </si>
  <si>
    <t>Chuyên gia 6 (Chuyên gia thiết kế giao thông, san nền)</t>
  </si>
  <si>
    <t>Tổng hợp thuyết minh, bản vẽ, dự thảo các văn bản liên quan để phục vụ báo cáo và hồ sơ trình thẩm định, phê duyệt</t>
  </si>
  <si>
    <t>Kiểm tra, chỉnh sửa thuyết minh, báo cáo và bản vẽ của từng bộ môn</t>
  </si>
  <si>
    <t>Rà soát kiểm tra các tài liệu nhằm bảo đảm đúng tiêu chuẩn và chất lượng quy định của từng bộ môn, lập bản vẽ.</t>
  </si>
  <si>
    <t>Xây dựng ý tưởng lồng ghép, khớp nối quy hoạch, hoàn thiện bản vẽ.</t>
  </si>
  <si>
    <t>Viết thuyết minh, báo cáo phần quy hoạch</t>
  </si>
  <si>
    <t>Tổng hợp thuyết minh, bản vẽ phần hạ tầng kỹ thuật trình Chủ nhiệm đồ án để ghép hồ sơ.</t>
  </si>
  <si>
    <t>Kiểm tra, chỉnh sửa bản vẽ, thuyết minh phần hạ tầng kỹ thuật.</t>
  </si>
  <si>
    <t>Rà soát kiểm tra các tài liệu nhằm bảo đảm đúng tiêu chuẩn và chất lượng quy định của từng bộ môn. Xây dựng ý tưởng, khớp nối với các bộ môn khác.</t>
  </si>
  <si>
    <t>Chỉnh sửa và hoàn thiện bản vẽ, thuyết minh phần điện.</t>
  </si>
  <si>
    <t>Chỉnh sửa và hoàn thiện bản vẽ, thuyết minh phần cấp thoát nước.</t>
  </si>
  <si>
    <t>Lập bản vẽ và viết thuyết minh phần cấp thoát nước theo các tài liệu và ý tưởng được Chủ trì bộ môn thông qua.</t>
  </si>
  <si>
    <t>Lập bản vẽ và viết thuyết minh phần điện theo các tài liệu và ý tưởng được Chủ trì bộ môn thông qua.</t>
  </si>
  <si>
    <t>Lập bản vẽ và viết thuyết minh phần giao thông, san nền theo các tài liệu và ý tưởng được Chủ trì bộ môn thông qua.</t>
  </si>
  <si>
    <t>Chỉnh sửa và hoàn thiện bản vẽ, thuyết minh phần giao thông, san nền.</t>
  </si>
  <si>
    <t>G6</t>
  </si>
  <si>
    <t>Chi phí quản lý (45%x chi phí chuyên gia)</t>
  </si>
  <si>
    <t xml:space="preserve">HẠNG MỤC: CHI PHÍ GHÉP NỐI QUY HOẠCH </t>
  </si>
  <si>
    <t>Chi phí in ấn, pho to văn phòng phẩm</t>
  </si>
  <si>
    <t xml:space="preserve">Chi phí in ấn, pho to  </t>
  </si>
  <si>
    <t>A0</t>
  </si>
  <si>
    <t>trang</t>
  </si>
  <si>
    <t>bộ</t>
  </si>
  <si>
    <t>In nộp bài</t>
  </si>
  <si>
    <t>II. Giá trị tổng dự toán:</t>
  </si>
  <si>
    <t>Đồng</t>
  </si>
  <si>
    <t>I. Cơ sở lập dự toán:</t>
  </si>
  <si>
    <t>G8</t>
  </si>
  <si>
    <t xml:space="preserve"> - Chi phí thẩm tra, phê duyệt quyết toán</t>
  </si>
  <si>
    <t xml:space="preserve"> - Chi phí lập nhiệm vụ khảo sát</t>
  </si>
  <si>
    <t xml:space="preserve"> - Chi phí giám sát công tác khảo sát</t>
  </si>
  <si>
    <t xml:space="preserve">% x </t>
  </si>
  <si>
    <t>Ggsks</t>
  </si>
  <si>
    <t>* Thông tư số 24/2018/TT-BTNMT ngày 15/11/2018 của Bộ Tài nguyên và Môi trường quy định về kiểm tra, thẩm định, nghiệm thu chất lượng</t>
  </si>
  <si>
    <t>sản phẩm đo đạc và bản đồ;</t>
  </si>
  <si>
    <t>Ghi chú</t>
  </si>
  <si>
    <t>Xem bảng dự toán chi tiết kèm theo</t>
  </si>
  <si>
    <t>Bảng số 4</t>
  </si>
  <si>
    <t>TMĐT</t>
  </si>
  <si>
    <t>DIỄN GIẢI</t>
  </si>
  <si>
    <t>Xem bảng chi tiết B2</t>
  </si>
  <si>
    <t>Ccg</t>
  </si>
  <si>
    <t>Chi phí quản lý</t>
  </si>
  <si>
    <t>55% x Ccg</t>
  </si>
  <si>
    <t>Cql</t>
  </si>
  <si>
    <t>Xem bảng chi tiết B3</t>
  </si>
  <si>
    <t>Ck</t>
  </si>
  <si>
    <t xml:space="preserve">Thu nhập chịu thuế tính trước </t>
  </si>
  <si>
    <t>6% x (Ccg+Cql+Ck)</t>
  </si>
  <si>
    <t>TN</t>
  </si>
  <si>
    <t xml:space="preserve">Thuế VAT </t>
  </si>
  <si>
    <t>VAT</t>
  </si>
  <si>
    <t>Tổng cộng</t>
  </si>
  <si>
    <t>Ccg+Cql+Ck+TN+VAT</t>
  </si>
  <si>
    <t>LÀM TRÒN</t>
  </si>
  <si>
    <t>(4)</t>
  </si>
  <si>
    <t>(5) = (3) x (4)</t>
  </si>
  <si>
    <t>Thông tư số 11/2021/TT-BXD ngày 31/8/2021</t>
  </si>
  <si>
    <t>Bảng 2.23 - Thông tư số 12/2021/TT-BXD ngày 31/8/2021</t>
  </si>
  <si>
    <t>* Nghị định số 10/2021/NĐ-CP ngày 09/02/2021 của Chính phủ về quản lý chi phí đầu tư xây dựng;</t>
  </si>
  <si>
    <t>* Thông tư số 11/2021/TT-BXD ngày 31/8/2021 của Bộ Xây dựng hướng dẫn một số nội dung xác định và quản lý chi phí đầu tư xây dựng;</t>
  </si>
  <si>
    <t>* Thông tư số 12/2021/TT-BXD ngày 31/8/2021 của Bộ Xây dựng Ban hành định mức xây dựng;</t>
  </si>
  <si>
    <t>Lương chuyên gia
Theo Thông tư 11/2021/TT-BXD ngày 31/8/2021</t>
  </si>
  <si>
    <t>Tạm tính theo TT 10/2021/TT-BXD ngày 25/8/2021</t>
  </si>
  <si>
    <t>G2</t>
  </si>
  <si>
    <t>G3</t>
  </si>
  <si>
    <t>Bảng 2.18 - Thông tư số 12/2021/TT-BXD ngày 31/8/2021</t>
  </si>
  <si>
    <t>Chi phí tư vấn đấu thầu</t>
  </si>
  <si>
    <t xml:space="preserve"> - Chi phí thẩm định HSMT </t>
  </si>
  <si>
    <t xml:space="preserve"> - Chi phí thẩm định kết quả lựa chọn nhà thầu</t>
  </si>
  <si>
    <t>Chi phí giám sát kháo sát</t>
  </si>
  <si>
    <t>Chủ nhiệm đồ án</t>
  </si>
  <si>
    <t>Chủ trì thiết kế bộ môn kiến trúc quy hoạch</t>
  </si>
  <si>
    <t>Chuyên gia thiết kế bộ môn kiến trúc</t>
  </si>
  <si>
    <t>Chủ trì thiết kế bộ môn cấp thoát nước</t>
  </si>
  <si>
    <t>Chuyên gia thiết kế bộ môn cấp thoát nước</t>
  </si>
  <si>
    <t>Chủ trì thiết kế bộ môn điện</t>
  </si>
  <si>
    <t>Chuyên gia thiết kế bộ môn điện</t>
  </si>
  <si>
    <t>Chủ trì thiết kế giao thông</t>
  </si>
  <si>
    <t>Chuyên gia thiết kế giao thông</t>
  </si>
  <si>
    <t>Chuyên gia thiết kế thông tin liên lạc</t>
  </si>
  <si>
    <t>Chủ trì dự toán</t>
  </si>
  <si>
    <t>(4) x 26 ngày</t>
  </si>
  <si>
    <t>Số tháng
làm việc</t>
  </si>
  <si>
    <t>Thù lao cho 
chuyên gia</t>
  </si>
  <si>
    <t>BẢNG 2 - CHI PHÍ KHÁC CHO CHUYÊN GIA</t>
  </si>
  <si>
    <t>Chi phí khấu hao thiết bị</t>
  </si>
  <si>
    <t>chiếc</t>
  </si>
  <si>
    <t>2.1</t>
  </si>
  <si>
    <t>Chi phí văn phòng phẩm (Bao gồm giấy in A4, mực in A4, bút, dụng cụ đóng tệp, gim …)</t>
  </si>
  <si>
    <t>tháng</t>
  </si>
  <si>
    <t>2.2</t>
  </si>
  <si>
    <t>In đen trắng  (1 bộ)</t>
  </si>
  <si>
    <t>A4 (thuyết minh tổng hợp)</t>
  </si>
  <si>
    <t>Photo đen trắng  (10 bộ)</t>
  </si>
  <si>
    <t>A4 (thuyết minh)</t>
  </si>
  <si>
    <t>Đóng quyển nộp bài (10 bộ ):</t>
  </si>
  <si>
    <t>Chi phí đi lại phục vụ khảo sát, báo cáo</t>
  </si>
  <si>
    <t>3.1</t>
  </si>
  <si>
    <t>Công tác phí đoàn đi khảo sát thực địa</t>
  </si>
  <si>
    <t>ngày</t>
  </si>
  <si>
    <t>3.2</t>
  </si>
  <si>
    <t>người</t>
  </si>
  <si>
    <t>Chuyên gia 10</t>
  </si>
  <si>
    <t>Chuyên gia 11</t>
  </si>
  <si>
    <t>Chuyên gia 12</t>
  </si>
  <si>
    <t>A3</t>
  </si>
  <si>
    <t>HẠNG MỤC: CHI PHÍ LẬP NHIỆM VỤ QUY HOẠCH PHÂN KHU</t>
  </si>
  <si>
    <t>8% x (Ccg+Cql+Ck+TN)</t>
  </si>
  <si>
    <t>Máy tính (1 tháng x 10 máy x 12.873.000đ/máy / 5 năm/12 tháng)</t>
  </si>
  <si>
    <t>Máy in (1 tháng x 7 máy x 6.364.000đ/máy/5 năm/12 tháng)</t>
  </si>
  <si>
    <t>Chi phí cho 1 chuyến công tác đi khảo sát thực địa (đoàn 3 người đi công tác 1 ngày x 1 lần đi khảo sát)</t>
  </si>
  <si>
    <t>- Chi phí thuê xe ô tô đi thực địa (1 xe đi 1 ngày x 1 chuyến)</t>
  </si>
  <si>
    <t>- Phụ cấp lưu trú (3 người x 1 chuyến x 200.000đ/ngày)</t>
  </si>
  <si>
    <t>In màu (20 tờ x 10 bộ)</t>
  </si>
  <si>
    <t>LẠNG SƠN, 2025</t>
  </si>
  <si>
    <t>Lập hồ sơ quy hoạch theo hệ thống thông tin địa lý (GIS)</t>
  </si>
  <si>
    <t>G7</t>
  </si>
  <si>
    <t>G9</t>
  </si>
  <si>
    <t>Thông tư 17/2025/TT-BXD ngày 30/6/2025</t>
  </si>
  <si>
    <t>TT 35/2023/TT-BTC ngày 31/5/2023</t>
  </si>
  <si>
    <t>Bảng 8 - Thông tư 17/2025/TT-BXD ngày 30/6/2025</t>
  </si>
  <si>
    <t>Khoản mục chi phí</t>
  </si>
  <si>
    <t>Giá trị (đồng)</t>
  </si>
  <si>
    <t>Đơn vị</t>
  </si>
  <si>
    <t>Đơn giá</t>
  </si>
  <si>
    <t>a</t>
  </si>
  <si>
    <t>A4</t>
  </si>
  <si>
    <t>b</t>
  </si>
  <si>
    <t>Bản vẽ đen trắng</t>
  </si>
  <si>
    <t xml:space="preserve"> - In bản vẽ A3 (20 trang)</t>
  </si>
  <si>
    <t>Chi phí in hồ sơ A0 nét màu phục vụ công tác chăng treo bản vẽ trong 30 ngày</t>
  </si>
  <si>
    <t>In phát tờ rơi (In màu)</t>
  </si>
  <si>
    <t>BẢNG 4: CHI PHÍ CÔNG BỐ QUY HỌACH</t>
  </si>
  <si>
    <t>Nội dung công việc</t>
  </si>
  <si>
    <t>Giải trình</t>
  </si>
  <si>
    <t>Chi phí 
VNĐ</t>
  </si>
  <si>
    <t>Vận dụng Thông tư số
03/2023/TT-BTC</t>
  </si>
  <si>
    <t>Giải khát giữa giờ</t>
  </si>
  <si>
    <t>Thông tư 12/2025/TT-BTC ngày 19/3/2025</t>
  </si>
  <si>
    <t>Chi phí in ấn hồ sơ phục vụ công bố QH</t>
  </si>
  <si>
    <t xml:space="preserve"> - In đen trắng A4</t>
  </si>
  <si>
    <t xml:space="preserve"> - Photo đen trắng A4</t>
  </si>
  <si>
    <t xml:space="preserve"> - Đóng quyển A4</t>
  </si>
  <si>
    <t xml:space="preserve"> - In bản vẽ A3 </t>
  </si>
  <si>
    <t xml:space="preserve"> - Photo đen trắng A3</t>
  </si>
  <si>
    <t xml:space="preserve"> - Đóng quyển A3</t>
  </si>
  <si>
    <t>Hồ sơ bản vẽ treo báo cáo</t>
  </si>
  <si>
    <t>01 bộ hồ sơ bản vẽ treo báo cáo in trên tấm dựng PVC khố A0</t>
  </si>
  <si>
    <t>Chi phí tổ chức lấy ý kiến của cơ quan quản lý nhà nước, tổ chức, chuyên gia và cộng đồng cư dân</t>
  </si>
  <si>
    <t>Chi phí công bố quy hoạch</t>
  </si>
  <si>
    <t xml:space="preserve"> - Thuế giá trị gia tăng: Hệ số 1,08</t>
  </si>
  <si>
    <t>204/2025/QH15 ngày 17/6/025 của Quốc Hội;</t>
  </si>
  <si>
    <t xml:space="preserve">* Nghị định số 174/2025/NĐ-CP ngày 30/6/2025 của Chính phủ Quy định chính sách giảm thuế giá trị gia tăng theo Nghị quyết số </t>
  </si>
  <si>
    <t>đô thị và nông thôn;</t>
  </si>
  <si>
    <t>* Thông tư số 17/2025/TT-BXD ngày 30/6/2025 của Bộ Xây dựng Ban hành định mức, phương pháp lập và tuản lý chi phí cho hoạt động quy hoạch</t>
  </si>
  <si>
    <t>* Nghị định số 178/2025/NĐ-CP ngày 01/7/2025 của Chính phủ Quy định chi tiết một số điều của Luật Quy hoạch đô thị và nông thôn;</t>
  </si>
  <si>
    <t>G10</t>
  </si>
  <si>
    <t>G11</t>
  </si>
  <si>
    <t>G1+G2+…+G11</t>
  </si>
  <si>
    <t>Chi phí in ấn hồ sơ phục vụ lấy ý kiến</t>
  </si>
  <si>
    <t>BẢNG 3. CHI PHÍ TỔ CHỨC LẤY Ý KIẾN CỦA CƠ QUAN QUẢN LÝ NHÀ NƯỚC, TỔ CHỨC, CHUYÊN GIA VÀ CỘNG ĐỒNG CƯ DÂN CÓ LIÊN QUAN</t>
  </si>
  <si>
    <t xml:space="preserve">Đăng tin bài về việc công bố QH </t>
  </si>
  <si>
    <t>200 bộ x 30.000 đồng/bộ</t>
  </si>
  <si>
    <t>50QH x 150.000đ/pano</t>
  </si>
  <si>
    <t>Chi phí hội trường</t>
  </si>
  <si>
    <t>giá thị trường</t>
  </si>
  <si>
    <t>Phông chữ hội nghị, âm thanh, ánh sáng, hoa … (tạm tính)</t>
  </si>
  <si>
    <t>Chi phí lập HSMT, đánh giá HSDT tư vấn (Khảo sát địa hình; Lập đồ án quy hoạch, lập hồ sơ quy hoạch theo hệ thống thông tin địa lý (GIS))</t>
  </si>
  <si>
    <t>NĐ 254/2025/NĐ-CP ngày 26/9/2025</t>
  </si>
  <si>
    <t>Chi phí gs khảo sát</t>
  </si>
  <si>
    <t>NĐ 214/2025/NĐ-CP ngày 04/8/2025</t>
  </si>
  <si>
    <t xml:space="preserve"> - Chi phí kiểm tra, thẩm định, nghiệm thu chất lượng sản phẩm đo đạc và bản đồ</t>
  </si>
  <si>
    <t>* Nghị định số 254/NĐ-CP ngày 26/9/2025 của Chính phủ quy định về quản lý, thanh toán, quyết toán, dự án sử dụng vốn đầu tư công;</t>
  </si>
  <si>
    <t>* Quyết định số 1842/QĐ-UBND ngày 25/10/2024 của UBND tỉnh Lạng Sơn v/v công bố Bộ đơn giá xây dựng công trình trên địa bàn tỉnh Lạng Sơn;</t>
  </si>
  <si>
    <t>* Thông tư số 35/2023/TT-BTC ngày 31/5/2023 của Bộ Tài chính quy định mức thu, chế độ thu, nộp, quản lý và sử dụng phí thẩm định các đồ án quy hoạch;</t>
  </si>
  <si>
    <t>Chi phí thẩm định nhiệm vụ</t>
  </si>
  <si>
    <t>ĐỊA ĐIỂM: XÃ HỮU LŨNG, XÃ TÂN THÀNH, XÃ TUẤN SƠN,  TỈNH LẠNG SƠN</t>
  </si>
  <si>
    <t>BẢNG 1 - BẢNG CHI PHÍ LƯƠNG CHUYÊN GIA</t>
  </si>
  <si>
    <t>(Đơn giá nhân công theo Quyết định số 1912/QĐ-UBND ngày 30/9/2020 của UBND tỉnh Lạng Sơn)</t>
  </si>
  <si>
    <t>Đơn vị tính: VNĐ</t>
  </si>
  <si>
    <t>Họ và tên chuyên gia</t>
  </si>
  <si>
    <t>Trình độ chuyên môn/Kinh nghiệm</t>
  </si>
  <si>
    <t>Lương chuyên gia Theo Thông tư 004/2025/TT-BNV ngày 07/5/2025</t>
  </si>
  <si>
    <t>(5)</t>
  </si>
  <si>
    <t>(6=4x5)</t>
  </si>
  <si>
    <t>Chuyên gia 01</t>
  </si>
  <si>
    <t>Chuyên gia 02</t>
  </si>
  <si>
    <t xml:space="preserve"> Kiến trúc sư, kinh nghiệm &gt;=5 năm </t>
  </si>
  <si>
    <t>Chuyên gia 03</t>
  </si>
  <si>
    <t xml:space="preserve"> Kiến trúc sư, kinh nghiệm &gt;=3 năm </t>
  </si>
  <si>
    <t>Chuyên gia 04</t>
  </si>
  <si>
    <t>Chuyên gia 05</t>
  </si>
  <si>
    <t>Chuyên gia 06</t>
  </si>
  <si>
    <t>Chuyên gia 07</t>
  </si>
  <si>
    <t>Chuyên gia 08</t>
  </si>
  <si>
    <t>Chuyên gia 09</t>
  </si>
  <si>
    <t xml:space="preserve">Chuyên gia kinh tế </t>
  </si>
  <si>
    <t xml:space="preserve">TỔNG CỘNG </t>
  </si>
  <si>
    <t>Công tác phí đoàn đi báo cáo UBND, HĐND tỉnh và các sở ban ngành.</t>
  </si>
  <si>
    <t xml:space="preserve"> Kiến trúc sư, kinh nghiệm &gt;=4 năm </t>
  </si>
  <si>
    <t xml:space="preserve">Kỹ sư cấp thoát nước, kinh nghiệm &gt;=4 năm </t>
  </si>
  <si>
    <t xml:space="preserve">Kỹ sư cấp thoát nước, kinh nghiệm &gt;=3 năm </t>
  </si>
  <si>
    <t xml:space="preserve">Kỹ sư điện, kinh nghiệm &gt;=4 năm </t>
  </si>
  <si>
    <t xml:space="preserve">Kỹ sư điện, kinh nghiệm &gt;=3 năm </t>
  </si>
  <si>
    <t xml:space="preserve">Kỹ sư giao thông, kinh nghiệm &gt;=4 năm </t>
  </si>
  <si>
    <t xml:space="preserve">Kỹ sư giao thông, kinh nghiệm &gt;=3 năm </t>
  </si>
  <si>
    <t>Chuyên gia 13</t>
  </si>
  <si>
    <t>Chuyên gia 14</t>
  </si>
  <si>
    <t>Chuyên gia 15</t>
  </si>
  <si>
    <t>Chuyên gia 16</t>
  </si>
  <si>
    <t>Máy tính (9 tháng x 11 máy x 12.873.000đ/máy / 5 năm/12 tháng)</t>
  </si>
  <si>
    <t>Máy in (9 tháng x 3 máy x 6.364.000đ/máy/5 năm/12 tháng)</t>
  </si>
  <si>
    <t>lần</t>
  </si>
  <si>
    <t xml:space="preserve">Chuyên ngành kinh tế, kinh nghiệm &gt;=3 năm </t>
  </si>
  <si>
    <t xml:space="preserve">Kỹ sư điện, thông tin liên lạc hoặc điện tử viễn thông, kinh nghiệm &gt;=3 năm </t>
  </si>
  <si>
    <t>In trình họp (5 lần họp)</t>
  </si>
  <si>
    <t>Chi phí cho 1 chuyến công tác đi báo cáo (đoàn 7 người đi báo cáo 05 lần)</t>
  </si>
  <si>
    <t>- Chi phí thuê xe ô tô đi lại (5 lần)</t>
  </si>
  <si>
    <t>- Chi phí ăn uống (150.000đ/ngày/người x 7 người x 5 lần - Thông tư 12/2025/TT-BTC ngày 19/3/2025)</t>
  </si>
  <si>
    <t>Chi phí cho 1 chuyến công tác đi khảo sát thực địa (đoàn 7 người đi công tác 5 lần)</t>
  </si>
  <si>
    <t>- Chi phí thuê xe ô tô đi thực địa (5 lần thuê)</t>
  </si>
  <si>
    <t>In màu (50 tờ x 10 bộ)</t>
  </si>
  <si>
    <t>Đóng quyển nộp bài (10 bộ):</t>
  </si>
  <si>
    <t>In màu (50 tờ x 30 bộ x 5 lần họp)</t>
  </si>
  <si>
    <t>Photo đen trắng  (30 bộ x 5 lần họp)</t>
  </si>
  <si>
    <t>Đóng quyển trình họp (30 bộ x 5 lần họp):</t>
  </si>
  <si>
    <t>6% x (Ccg+Cql)</t>
  </si>
  <si>
    <t>Phụ lục số 2 - Thông tư 17/2025/TT-BXD ngày 30/6/2025</t>
  </si>
  <si>
    <t>DỰ ÁN: QUY HOẠCH PHÂN KHU KHU CÔNG NGHIỆP - ĐÔ THỊ - DỊCH VỤ HỮU LŨNG, TỶ LỆ 1/2.000</t>
  </si>
  <si>
    <t>QUY HOẠCH PHÂN KHU KHU CÔNG NGHIỆP - ĐÔ THỊ - DỊCH VỤ HỮU LŨNG, TỶ LỆ 1/2.000</t>
  </si>
  <si>
    <t>* Nghị định số 181/2025/NĐ-CP ngày 01/7/2025 của Chính phủ Quy định chi tiết thi hành một số điều của Luật Thuế giá trị gia tăng;</t>
  </si>
  <si>
    <t xml:space="preserve">* Thông tư số 03/2023/TT-BTC của Bộ Tài chính: Quy định lập dự toán, quản lý sử dụng và quyết toán kinh phí ngân sách nhà nước thực hiện </t>
  </si>
  <si>
    <t>nhiệm vụ khoa học và công nghệ;</t>
  </si>
  <si>
    <t xml:space="preserve">* Thông tư số 65/2024/TT-BTC của Bộ Tài chính: Sửa đổi, bổ sung khoản 1 Điều 2 Thông tư số 03/2023/TT-BTC ngày 10 tháng 01 năm 2023 của Bộ Tài </t>
  </si>
  <si>
    <t>chính quy định lập dự toán, quản lý sử dụng và quyết toán kinh phí ngân sách nhà nước thực hiện nhiệm vụ khoa học và công nghệ;</t>
  </si>
  <si>
    <t>* Quyết định số 29/QĐ-SXD ngày 13/01/2026 của Sở Xây dựng về việc công bố đơn giá nhân công xây dựng trên địa bàn tỉnh Lạng Sơn năm 2025;</t>
  </si>
  <si>
    <t>* Quyết định số 30/QĐ-SXD ngày 14/01/2026 của Sở Xây dựng về công bố Bảng giá ca máy và thiết bị thi công xây dựng trên địa bàn</t>
  </si>
  <si>
    <t xml:space="preserve"> tỉnh Lạng Sơn năm 2025;</t>
  </si>
  <si>
    <t>* Công bố giá số 01/CBGVLXD-SXD ngày 13/01/2026 của Sở Xây dựng tỉnh Lạng Sơn.</t>
  </si>
  <si>
    <t>Chi phí khảo sát địa hình (3458,45/4.900 ha do không lập đối với diện tích đất khác trong quy hoạch chung)</t>
  </si>
  <si>
    <t>Chi phí lập đồ án quy hoạch phân khu (3458,45/4.900 ha do không lập đối với diện tích đất khác trong quy hoạch chung)</t>
  </si>
  <si>
    <t>Đại biểu: Đại diện các xã và cộng đồng dân cư</t>
  </si>
  <si>
    <t>Thuyết minh tóm tắt</t>
  </si>
  <si>
    <t xml:space="preserve"> - In đen trắng (30 trang)</t>
  </si>
  <si>
    <t xml:space="preserve"> - Photo đen trắng (200 bộ x 30 trang)</t>
  </si>
  <si>
    <t xml:space="preserve"> - Đóng quyển A4 (200 bộ)</t>
  </si>
  <si>
    <t xml:space="preserve"> - Photo đen trắng (200 bộ x 20 trang)</t>
  </si>
  <si>
    <t xml:space="preserve"> - Đóng quyển A3 (200 bộ)</t>
  </si>
  <si>
    <t>Đại biểu: Đại diện UBND các xã và cộng đồng dân cư</t>
  </si>
  <si>
    <t>200 người x 200.000đ/ng</t>
  </si>
  <si>
    <t>02 bài x 1.000.000đ/bài</t>
  </si>
  <si>
    <t>01 đài truyền hình và 01 cơ quan báo chí</t>
  </si>
  <si>
    <t>200 người x 100.000đ/ng</t>
  </si>
  <si>
    <t>30 trang x 600 đồng/trang</t>
  </si>
  <si>
    <t>200 bộ x 30 trang x 300 đồng/trang</t>
  </si>
  <si>
    <t>200 bộ x 10.000 đồng/quyển</t>
  </si>
  <si>
    <t>20 trang x 1.500 đồng/trang</t>
  </si>
  <si>
    <t>200 bộ x 20 trang x 800 đồng/trang</t>
  </si>
  <si>
    <t>(Bằng chữ: Mười một tỷ, một trăm sáu mươi sáu triệu, tám tăm mười hai nghìn đồng chẵn).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</si>
</sst>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_ "/>
    <numFmt numFmtId="165" formatCode="#,##0.0"/>
    <numFmt numFmtId="166" formatCode="#,##0.0_);[Red]\(#,##0.0\)"/>
    <numFmt numFmtId="167" formatCode="_(* #,##0_);_(* \(#,##0\);_(* &quot;-&quot;??_);_(@_)"/>
    <numFmt numFmtId="168" formatCode="_-* #,##0\ _€_-;\-* #,##0\ _€_-;_-* &quot;-&quot;??\ _€_-;_-@_-"/>
    <numFmt numFmtId="169" formatCode="0.0"/>
    <numFmt numFmtId="170" formatCode="#,##0.000"/>
  </numFmts>
  <fonts count="75">
    <font>
      <sz val="12"/>
      <name val="Osaka"/>
      <family val="3"/>
      <charset val="128"/>
    </font>
    <font>
      <sz val="12"/>
      <name val="Osaka"/>
      <family val="3"/>
      <charset val="128"/>
    </font>
    <font>
      <sz val="11"/>
      <name val="ＭＳ Ｐゴシック"/>
      <family val="3"/>
      <charset val="128"/>
    </font>
    <font>
      <sz val="12"/>
      <name val="Times New Roman"/>
      <family val="1"/>
    </font>
    <font>
      <b/>
      <sz val="12"/>
      <name val="Times New Roman"/>
      <family val="1"/>
    </font>
    <font>
      <sz val="10"/>
      <name val="Times New Roman"/>
      <family val="1"/>
    </font>
    <font>
      <b/>
      <sz val="10"/>
      <name val="Times New Roman"/>
      <family val="1"/>
    </font>
    <font>
      <sz val="10"/>
      <name val="MS Sans Serif"/>
      <family val="2"/>
    </font>
    <font>
      <sz val="8"/>
      <name val="Osaka"/>
      <family val="3"/>
      <charset val="128"/>
    </font>
    <font>
      <b/>
      <sz val="13"/>
      <name val="Times New Roman"/>
      <family val="1"/>
    </font>
    <font>
      <sz val="13"/>
      <name val="Times New Roman"/>
      <family val="1"/>
    </font>
    <font>
      <b/>
      <i/>
      <sz val="12"/>
      <name val="Times New Roman"/>
      <family val="1"/>
    </font>
    <font>
      <u/>
      <sz val="12"/>
      <name val="Times New Roman"/>
      <family val="1"/>
    </font>
    <font>
      <b/>
      <sz val="14"/>
      <name val="Times New Roman"/>
      <family val="1"/>
    </font>
    <font>
      <sz val="14"/>
      <name val="Times New Roman"/>
      <family val="1"/>
    </font>
    <font>
      <sz val="12"/>
      <color indexed="9"/>
      <name val="Times New Roman"/>
      <family val="1"/>
    </font>
    <font>
      <sz val="8"/>
      <name val="Times New Roman"/>
      <family val="1"/>
    </font>
    <font>
      <sz val="9"/>
      <name val="Times New Roman"/>
      <family val="1"/>
    </font>
    <font>
      <sz val="8"/>
      <color indexed="9"/>
      <name val="Times New Roman"/>
      <family val="1"/>
    </font>
    <font>
      <b/>
      <sz val="11"/>
      <name val="Times New Roman"/>
      <family val="1"/>
    </font>
    <font>
      <sz val="11"/>
      <name val="Times New Roman"/>
      <family val="1"/>
    </font>
    <font>
      <b/>
      <sz val="11"/>
      <color indexed="10"/>
      <name val="Times New Roman"/>
      <family val="1"/>
    </font>
    <font>
      <sz val="10"/>
      <color indexed="9"/>
      <name val="Times New Roman"/>
      <family val="1"/>
    </font>
    <font>
      <sz val="10"/>
      <color indexed="10"/>
      <name val="Times New Roman"/>
      <family val="1"/>
    </font>
    <font>
      <b/>
      <sz val="9"/>
      <name val="Times New Roman"/>
      <family val="1"/>
    </font>
    <font>
      <b/>
      <sz val="9"/>
      <color indexed="12"/>
      <name val="Times New Roman"/>
      <family val="1"/>
    </font>
    <font>
      <b/>
      <sz val="10"/>
      <color indexed="9"/>
      <name val="Times New Roman"/>
      <family val="1"/>
    </font>
    <font>
      <b/>
      <sz val="10"/>
      <color indexed="10"/>
      <name val="Times New Roman"/>
      <family val="1"/>
    </font>
    <font>
      <sz val="9"/>
      <color indexed="12"/>
      <name val="Times New Roman"/>
      <family val="1"/>
    </font>
    <font>
      <sz val="9"/>
      <color indexed="60"/>
      <name val="Times New Roman"/>
      <family val="1"/>
    </font>
    <font>
      <sz val="11"/>
      <color indexed="10"/>
      <name val="Times New Roman"/>
      <family val="1"/>
    </font>
    <font>
      <sz val="11"/>
      <color indexed="9"/>
      <name val="Times New Roman"/>
      <family val="1"/>
    </font>
    <font>
      <b/>
      <u/>
      <sz val="11"/>
      <name val="Times New Roman"/>
      <family val="1"/>
    </font>
    <font>
      <b/>
      <sz val="11"/>
      <color indexed="9"/>
      <name val="Times New Roman"/>
      <family val="1"/>
    </font>
    <font>
      <b/>
      <sz val="14"/>
      <color indexed="9"/>
      <name val="Times New Roman"/>
      <family val="1"/>
    </font>
    <font>
      <sz val="14"/>
      <color indexed="9"/>
      <name val="Times New Roman"/>
      <family val="1"/>
    </font>
    <font>
      <b/>
      <sz val="13"/>
      <name val=".VnTimeH"/>
      <family val="2"/>
    </font>
    <font>
      <i/>
      <sz val="12"/>
      <name val=".VnTime"/>
      <family val="2"/>
    </font>
    <font>
      <b/>
      <i/>
      <sz val="12"/>
      <name val=".VnTime"/>
      <family val="2"/>
    </font>
    <font>
      <sz val="12"/>
      <name val=".VnTime"/>
      <family val="2"/>
    </font>
    <font>
      <b/>
      <sz val="12"/>
      <color indexed="10"/>
      <name val=".VnTime"/>
      <family val="2"/>
    </font>
    <font>
      <i/>
      <sz val="12"/>
      <name val="Times New Roman"/>
      <family val="1"/>
    </font>
    <font>
      <b/>
      <sz val="13"/>
      <name val=".VnTime"/>
      <family val="2"/>
    </font>
    <font>
      <b/>
      <i/>
      <sz val="13"/>
      <name val="Times New Roman"/>
      <family val="1"/>
    </font>
    <font>
      <sz val="13"/>
      <name val=".VnTime"/>
      <family val="2"/>
    </font>
    <font>
      <b/>
      <sz val="12"/>
      <name val=".VnTime"/>
      <family val="2"/>
    </font>
    <font>
      <b/>
      <i/>
      <sz val="12"/>
      <color indexed="10"/>
      <name val=".VnTime"/>
      <family val="2"/>
    </font>
    <font>
      <sz val="12"/>
      <name val=".VnArial Narrow"/>
      <family val="2"/>
    </font>
    <font>
      <b/>
      <u/>
      <sz val="14"/>
      <name val="Times New Roman"/>
      <family val="1"/>
    </font>
    <font>
      <b/>
      <sz val="12"/>
      <name val=".VnArial Narrow"/>
      <family val="2"/>
    </font>
    <font>
      <b/>
      <sz val="22"/>
      <name val="Times New Roman"/>
      <family val="1"/>
    </font>
    <font>
      <b/>
      <sz val="14"/>
      <name val=".VnArialH"/>
      <family val="2"/>
    </font>
    <font>
      <b/>
      <sz val="14"/>
      <name val=".VnAvantH"/>
      <family val="2"/>
    </font>
    <font>
      <b/>
      <sz val="12"/>
      <name val=".VnArialH"/>
      <family val="2"/>
    </font>
    <font>
      <b/>
      <sz val="10"/>
      <name val="Arial"/>
      <family val="2"/>
    </font>
    <font>
      <sz val="12"/>
      <color indexed="8"/>
      <name val=".VnArial Narrow"/>
      <family val="2"/>
    </font>
    <font>
      <b/>
      <sz val="20"/>
      <name val="Times New Roman"/>
      <family val="1"/>
    </font>
    <font>
      <i/>
      <sz val="11"/>
      <name val="Times New Roman"/>
      <family val="1"/>
    </font>
    <font>
      <b/>
      <i/>
      <sz val="11"/>
      <name val="Times New Roman"/>
      <family val="1"/>
    </font>
    <font>
      <b/>
      <i/>
      <sz val="11"/>
      <color indexed="9"/>
      <name val="Times New Roman"/>
      <family val="1"/>
    </font>
    <font>
      <b/>
      <i/>
      <sz val="11"/>
      <color indexed="10"/>
      <name val="Times New Roman"/>
      <family val="1"/>
    </font>
    <font>
      <b/>
      <i/>
      <sz val="14"/>
      <name val="Times New Roman"/>
      <family val="1"/>
    </font>
    <font>
      <sz val="12"/>
      <color theme="1"/>
      <name val="Arial"/>
      <family val="2"/>
      <scheme val="minor"/>
    </font>
    <font>
      <b/>
      <sz val="10"/>
      <color rgb="FF0000FF"/>
      <name val="Times New Roman"/>
      <family val="1"/>
    </font>
    <font>
      <b/>
      <sz val="10"/>
      <color rgb="FFFF0000"/>
      <name val="Times New Roman"/>
      <family val="1"/>
    </font>
    <font>
      <b/>
      <sz val="11"/>
      <color rgb="FFFF0000"/>
      <name val="Times New Roman"/>
      <family val="1"/>
    </font>
    <font>
      <sz val="11"/>
      <color rgb="FFFF0000"/>
      <name val="Times New Roman"/>
      <family val="1"/>
    </font>
    <font>
      <i/>
      <sz val="12"/>
      <name val="Times New Roman"/>
      <family val="1"/>
      <charset val="163"/>
    </font>
    <font>
      <b/>
      <sz val="16"/>
      <name val="Times New Roman"/>
      <family val="1"/>
    </font>
    <font>
      <sz val="12"/>
      <name val="Times New Roman"/>
      <family val="1"/>
      <charset val="163"/>
    </font>
    <font>
      <sz val="14"/>
      <name val=".VnTime"/>
      <family val="2"/>
    </font>
    <font>
      <sz val="10"/>
      <name val="Arial"/>
      <family val="2"/>
    </font>
    <font>
      <sz val="13"/>
      <color rgb="FFFF0000"/>
      <name val="Times New Roman"/>
      <family val="1"/>
    </font>
    <font>
      <i/>
      <sz val="12"/>
      <name val="Osaka"/>
      <family val="3"/>
      <charset val="128"/>
    </font>
    <font>
      <i/>
      <sz val="13"/>
      <name val="Times New Roman"/>
      <family val="1"/>
    </font>
  </fonts>
  <fills count="8">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43"/>
        <bgColor indexed="64"/>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hair">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40" fontId="1" fillId="0" borderId="0" applyFont="0" applyFill="0" applyBorder="0" applyAlignment="0" applyProtection="0"/>
    <xf numFmtId="38" fontId="1" fillId="0" borderId="0" applyFont="0" applyFill="0" applyBorder="0" applyAlignment="0" applyProtection="0"/>
    <xf numFmtId="0" fontId="7" fillId="0" borderId="0"/>
    <xf numFmtId="0" fontId="62" fillId="0" borderId="0"/>
    <xf numFmtId="0" fontId="2" fillId="0" borderId="0">
      <alignment vertical="center"/>
    </xf>
    <xf numFmtId="0" fontId="2" fillId="0" borderId="0"/>
    <xf numFmtId="0" fontId="1" fillId="0" borderId="0"/>
    <xf numFmtId="0" fontId="70" fillId="0" borderId="0"/>
    <xf numFmtId="0" fontId="7" fillId="0" borderId="0"/>
    <xf numFmtId="0" fontId="7" fillId="0" borderId="0"/>
    <xf numFmtId="0" fontId="71" fillId="0" borderId="0">
      <alignment vertical="center"/>
    </xf>
  </cellStyleXfs>
  <cellXfs count="480">
    <xf numFmtId="0" fontId="0" fillId="0" borderId="0" xfId="0"/>
    <xf numFmtId="0" fontId="4" fillId="0" borderId="0" xfId="0" applyFont="1"/>
    <xf numFmtId="0" fontId="3" fillId="0" borderId="0" xfId="0" applyFont="1"/>
    <xf numFmtId="0" fontId="10"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4" fillId="0" borderId="1" xfId="0" applyNumberFormat="1" applyFont="1" applyBorder="1" applyAlignment="1">
      <alignment vertical="center" wrapText="1"/>
    </xf>
    <xf numFmtId="0" fontId="4" fillId="0" borderId="2" xfId="0" applyFont="1" applyBorder="1" applyAlignment="1">
      <alignment horizontal="center" vertical="center" wrapText="1"/>
    </xf>
    <xf numFmtId="38" fontId="3" fillId="0" borderId="0" xfId="1" applyNumberFormat="1" applyFont="1" applyAlignment="1">
      <alignment vertical="center" wrapText="1"/>
    </xf>
    <xf numFmtId="38" fontId="12" fillId="0" borderId="0" xfId="1" applyNumberFormat="1" applyFont="1" applyAlignment="1">
      <alignment vertical="center" wrapText="1"/>
    </xf>
    <xf numFmtId="0" fontId="3" fillId="0" borderId="0" xfId="0" applyFont="1" applyAlignment="1">
      <alignment wrapText="1"/>
    </xf>
    <xf numFmtId="0" fontId="14" fillId="0" borderId="0" xfId="0" applyFont="1"/>
    <xf numFmtId="0" fontId="16" fillId="0" borderId="0" xfId="0" applyFont="1" applyAlignment="1">
      <alignment horizontal="center"/>
    </xf>
    <xf numFmtId="0" fontId="16" fillId="0" borderId="0" xfId="0" applyFont="1"/>
    <xf numFmtId="38" fontId="17" fillId="0" borderId="0" xfId="2" applyFont="1"/>
    <xf numFmtId="0" fontId="18" fillId="0" borderId="0" xfId="0" applyFont="1"/>
    <xf numFmtId="38" fontId="16" fillId="0" borderId="0" xfId="2" applyFont="1"/>
    <xf numFmtId="38" fontId="3" fillId="0" borderId="0" xfId="1" applyNumberFormat="1" applyFont="1"/>
    <xf numFmtId="3" fontId="3" fillId="0" borderId="0" xfId="0" applyNumberFormat="1" applyFont="1"/>
    <xf numFmtId="0" fontId="3" fillId="0" borderId="0" xfId="0" applyFont="1" applyAlignment="1">
      <alignment vertical="center"/>
    </xf>
    <xf numFmtId="3" fontId="3" fillId="0" borderId="0" xfId="0" applyNumberFormat="1" applyFont="1" applyAlignment="1">
      <alignment horizontal="right"/>
    </xf>
    <xf numFmtId="0" fontId="3" fillId="0" borderId="0" xfId="0" quotePrefix="1" applyFont="1" applyAlignment="1">
      <alignment horizontal="center"/>
    </xf>
    <xf numFmtId="38" fontId="10" fillId="0" borderId="0" xfId="1" applyNumberFormat="1" applyFont="1"/>
    <xf numFmtId="3" fontId="10" fillId="0" borderId="0" xfId="0" applyNumberFormat="1" applyFont="1"/>
    <xf numFmtId="167" fontId="9" fillId="0" borderId="0" xfId="1" applyNumberFormat="1" applyFont="1" applyAlignment="1">
      <alignment horizontal="center"/>
    </xf>
    <xf numFmtId="3" fontId="10" fillId="0" borderId="0" xfId="0" applyNumberFormat="1" applyFont="1" applyAlignment="1">
      <alignment horizontal="right"/>
    </xf>
    <xf numFmtId="0" fontId="10" fillId="0" borderId="0" xfId="0" applyFont="1" applyAlignment="1">
      <alignment horizontal="right"/>
    </xf>
    <xf numFmtId="0" fontId="6" fillId="0" borderId="0" xfId="0" applyFont="1"/>
    <xf numFmtId="0" fontId="5" fillId="0" borderId="0" xfId="0" applyFont="1" applyAlignment="1">
      <alignment vertical="center"/>
    </xf>
    <xf numFmtId="0" fontId="22"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6" fillId="0" borderId="0" xfId="0" applyFont="1" applyAlignment="1">
      <alignment vertical="center"/>
    </xf>
    <xf numFmtId="0" fontId="16" fillId="0" borderId="0" xfId="0" applyFont="1" applyAlignment="1">
      <alignment vertical="center"/>
    </xf>
    <xf numFmtId="0" fontId="16" fillId="0" borderId="0" xfId="0" applyFont="1" applyAlignment="1">
      <alignment vertical="center" wrapText="1"/>
    </xf>
    <xf numFmtId="38" fontId="17" fillId="0" borderId="0" xfId="6" applyNumberFormat="1" applyFont="1"/>
    <xf numFmtId="38" fontId="28" fillId="0" borderId="0" xfId="6" applyNumberFormat="1" applyFont="1"/>
    <xf numFmtId="38" fontId="17" fillId="0" borderId="0" xfId="2" applyFont="1" applyBorder="1" applyAlignment="1">
      <alignment vertical="center"/>
    </xf>
    <xf numFmtId="0" fontId="18" fillId="0" borderId="0" xfId="0" applyFont="1" applyAlignment="1">
      <alignment vertical="center"/>
    </xf>
    <xf numFmtId="38" fontId="29" fillId="0" borderId="0" xfId="6" applyNumberFormat="1" applyFont="1"/>
    <xf numFmtId="38" fontId="24" fillId="0" borderId="0" xfId="6" applyNumberFormat="1" applyFont="1" applyAlignment="1">
      <alignment vertical="center"/>
    </xf>
    <xf numFmtId="0" fontId="17" fillId="0" borderId="0" xfId="6" applyFont="1"/>
    <xf numFmtId="0" fontId="16" fillId="0" borderId="0" xfId="6" applyFont="1"/>
    <xf numFmtId="0" fontId="19" fillId="0" borderId="0" xfId="0" applyFont="1" applyAlignment="1">
      <alignment vertical="center"/>
    </xf>
    <xf numFmtId="0" fontId="31" fillId="0" borderId="0" xfId="0" applyFont="1"/>
    <xf numFmtId="0" fontId="20" fillId="0" borderId="0" xfId="0" applyFont="1"/>
    <xf numFmtId="0" fontId="20" fillId="3" borderId="0" xfId="0" applyFont="1" applyFill="1"/>
    <xf numFmtId="0" fontId="32" fillId="0" borderId="0" xfId="0" applyFont="1" applyAlignment="1">
      <alignment horizontal="right" vertical="center"/>
    </xf>
    <xf numFmtId="0" fontId="20" fillId="0" borderId="0" xfId="0" applyFont="1" applyAlignment="1">
      <alignment horizontal="left" vertical="center" wrapText="1"/>
    </xf>
    <xf numFmtId="0" fontId="31" fillId="0" borderId="0" xfId="0" applyFont="1" applyAlignment="1">
      <alignment horizontal="left" vertical="center" wrapText="1"/>
    </xf>
    <xf numFmtId="0" fontId="31" fillId="0" borderId="0" xfId="0" applyFont="1" applyAlignment="1">
      <alignment vertical="center"/>
    </xf>
    <xf numFmtId="168" fontId="20" fillId="0" borderId="1" xfId="1" applyNumberFormat="1" applyFont="1" applyBorder="1" applyAlignment="1">
      <alignment vertical="center" wrapText="1"/>
    </xf>
    <xf numFmtId="0" fontId="20" fillId="3" borderId="1" xfId="0" applyFont="1" applyFill="1" applyBorder="1" applyAlignment="1">
      <alignment horizontal="left" vertical="center" wrapText="1"/>
    </xf>
    <xf numFmtId="0" fontId="20" fillId="0" borderId="0" xfId="0" applyFont="1" applyAlignment="1">
      <alignment vertical="center"/>
    </xf>
    <xf numFmtId="0" fontId="30" fillId="0" borderId="0" xfId="0" applyFont="1" applyAlignment="1">
      <alignment vertical="center"/>
    </xf>
    <xf numFmtId="0" fontId="16" fillId="3" borderId="0" xfId="0" applyFont="1" applyFill="1"/>
    <xf numFmtId="0" fontId="33" fillId="0" borderId="0" xfId="0" applyFont="1" applyAlignment="1">
      <alignment vertical="center"/>
    </xf>
    <xf numFmtId="0" fontId="21" fillId="0" borderId="0" xfId="0" applyFont="1" applyAlignment="1">
      <alignment vertical="center"/>
    </xf>
    <xf numFmtId="0" fontId="5" fillId="0" borderId="0" xfId="0" quotePrefix="1" applyFont="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38" fontId="17" fillId="0" borderId="0" xfId="2" applyFont="1" applyBorder="1" applyAlignment="1">
      <alignment horizontal="left" vertical="center"/>
    </xf>
    <xf numFmtId="0" fontId="5" fillId="3" borderId="0" xfId="0" applyFont="1" applyFill="1" applyAlignment="1">
      <alignment horizontal="left" vertical="center"/>
    </xf>
    <xf numFmtId="0" fontId="5" fillId="0" borderId="0" xfId="0" quotePrefix="1" applyFont="1" applyAlignment="1">
      <alignment horizontal="left" vertical="center"/>
    </xf>
    <xf numFmtId="0" fontId="5" fillId="3" borderId="0" xfId="0" quotePrefix="1" applyFont="1" applyFill="1" applyAlignment="1">
      <alignment horizontal="left" vertical="center"/>
    </xf>
    <xf numFmtId="0" fontId="16" fillId="3" borderId="0" xfId="0" applyFont="1" applyFill="1" applyAlignment="1">
      <alignment vertical="center" wrapText="1"/>
    </xf>
    <xf numFmtId="0" fontId="13" fillId="0" borderId="0" xfId="0" applyFont="1"/>
    <xf numFmtId="0" fontId="34" fillId="0" borderId="0" xfId="0" applyFont="1"/>
    <xf numFmtId="0" fontId="3" fillId="0" borderId="0" xfId="0" applyFont="1" applyAlignment="1">
      <alignment horizontal="left" vertical="center"/>
    </xf>
    <xf numFmtId="167" fontId="4" fillId="0" borderId="0" xfId="1" applyNumberFormat="1" applyFont="1" applyAlignment="1">
      <alignment horizontal="center"/>
    </xf>
    <xf numFmtId="0" fontId="12" fillId="0" borderId="0" xfId="0" applyFont="1"/>
    <xf numFmtId="0" fontId="35" fillId="0" borderId="0" xfId="0" applyFont="1"/>
    <xf numFmtId="38" fontId="17" fillId="0" borderId="0" xfId="2" applyFont="1" applyAlignment="1">
      <alignment horizontal="center"/>
    </xf>
    <xf numFmtId="0" fontId="4" fillId="2" borderId="2" xfId="0" applyFont="1" applyFill="1" applyBorder="1" applyAlignment="1">
      <alignment horizontal="center" vertical="center" wrapText="1"/>
    </xf>
    <xf numFmtId="38" fontId="4" fillId="2" borderId="2" xfId="1"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0" fontId="3" fillId="2" borderId="2" xfId="0" applyFont="1" applyFill="1" applyBorder="1" applyAlignment="1">
      <alignment horizontal="center" wrapText="1"/>
    </xf>
    <xf numFmtId="38" fontId="3" fillId="2" borderId="2" xfId="1" applyNumberFormat="1" applyFont="1" applyFill="1" applyBorder="1" applyAlignment="1">
      <alignment horizontal="center" wrapText="1"/>
    </xf>
    <xf numFmtId="3" fontId="3" fillId="2" borderId="2" xfId="0" applyNumberFormat="1" applyFont="1" applyFill="1" applyBorder="1" applyAlignment="1">
      <alignment horizontal="center" wrapText="1"/>
    </xf>
    <xf numFmtId="167" fontId="4" fillId="2" borderId="2" xfId="1" applyNumberFormat="1" applyFont="1" applyFill="1" applyBorder="1" applyAlignment="1">
      <alignment horizontal="center" wrapText="1"/>
    </xf>
    <xf numFmtId="0" fontId="4" fillId="2" borderId="2" xfId="0" applyFont="1" applyFill="1" applyBorder="1" applyAlignment="1">
      <alignment vertical="center" wrapText="1"/>
    </xf>
    <xf numFmtId="167" fontId="4" fillId="2" borderId="4" xfId="1" applyNumberFormat="1" applyFont="1" applyFill="1" applyBorder="1" applyAlignment="1">
      <alignment horizontal="center" vertical="center" wrapText="1"/>
    </xf>
    <xf numFmtId="38" fontId="3" fillId="0" borderId="0" xfId="0" applyNumberFormat="1" applyFont="1" applyAlignment="1">
      <alignment vertical="center" wrapText="1"/>
    </xf>
    <xf numFmtId="0" fontId="3" fillId="2" borderId="2" xfId="0" applyFont="1" applyFill="1" applyBorder="1" applyAlignment="1">
      <alignment horizontal="center" vertical="center" wrapText="1"/>
    </xf>
    <xf numFmtId="3" fontId="3" fillId="2" borderId="2" xfId="1" applyNumberFormat="1" applyFont="1" applyFill="1" applyBorder="1" applyAlignment="1">
      <alignment horizontal="right" vertical="center" wrapText="1"/>
    </xf>
    <xf numFmtId="3" fontId="3" fillId="0" borderId="0" xfId="0" applyNumberFormat="1" applyFont="1" applyAlignment="1">
      <alignment vertical="center" wrapText="1"/>
    </xf>
    <xf numFmtId="0" fontId="5" fillId="3" borderId="0" xfId="0" applyFont="1" applyFill="1" applyAlignment="1">
      <alignment vertical="center"/>
    </xf>
    <xf numFmtId="0" fontId="19" fillId="3" borderId="5" xfId="0" applyFont="1" applyFill="1" applyBorder="1" applyAlignment="1">
      <alignment horizontal="center" vertical="center" wrapText="1"/>
    </xf>
    <xf numFmtId="3" fontId="19" fillId="0" borderId="6" xfId="0" applyNumberFormat="1" applyFont="1" applyBorder="1" applyAlignment="1">
      <alignment horizontal="right" vertical="center"/>
    </xf>
    <xf numFmtId="0" fontId="19" fillId="3" borderId="6" xfId="0" applyFont="1" applyFill="1" applyBorder="1" applyAlignment="1">
      <alignment horizontal="center" vertical="center" wrapText="1"/>
    </xf>
    <xf numFmtId="0" fontId="20" fillId="3" borderId="2" xfId="0" quotePrefix="1" applyFont="1" applyFill="1" applyBorder="1" applyAlignment="1">
      <alignment horizontal="center" vertical="center"/>
    </xf>
    <xf numFmtId="0" fontId="20" fillId="0" borderId="2" xfId="0" quotePrefix="1" applyFont="1" applyBorder="1" applyAlignment="1">
      <alignment horizontal="center" vertical="center"/>
    </xf>
    <xf numFmtId="0" fontId="20" fillId="0" borderId="0" xfId="0" applyFont="1" applyAlignment="1">
      <alignment horizontal="center" vertical="center"/>
    </xf>
    <xf numFmtId="0" fontId="31" fillId="0" borderId="0" xfId="0" applyFont="1" applyAlignment="1">
      <alignment horizontal="center" vertical="center"/>
    </xf>
    <xf numFmtId="0" fontId="19" fillId="0" borderId="7" xfId="0" applyFont="1" applyBorder="1" applyAlignment="1">
      <alignment vertical="center" wrapText="1"/>
    </xf>
    <xf numFmtId="0" fontId="19" fillId="3" borderId="7" xfId="0" applyFont="1" applyFill="1" applyBorder="1" applyAlignment="1">
      <alignment horizontal="center" vertical="center" wrapText="1"/>
    </xf>
    <xf numFmtId="0" fontId="19" fillId="0" borderId="7" xfId="0" quotePrefix="1" applyFont="1" applyBorder="1" applyAlignment="1">
      <alignment horizontal="center" vertical="center" wrapText="1"/>
    </xf>
    <xf numFmtId="0" fontId="19" fillId="0" borderId="2" xfId="0" quotePrefix="1" applyFont="1" applyBorder="1" applyAlignment="1">
      <alignment horizontal="center" vertical="center"/>
    </xf>
    <xf numFmtId="0" fontId="20" fillId="4" borderId="2" xfId="0" quotePrefix="1" applyFont="1" applyFill="1" applyBorder="1" applyAlignment="1">
      <alignment horizontal="center" vertical="center"/>
    </xf>
    <xf numFmtId="0" fontId="20" fillId="4" borderId="0" xfId="0" applyFont="1" applyFill="1" applyAlignment="1">
      <alignment horizontal="center"/>
    </xf>
    <xf numFmtId="0" fontId="19" fillId="4" borderId="7"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5" fillId="4" borderId="0" xfId="0" applyFont="1" applyFill="1" applyAlignment="1">
      <alignment horizontal="center" vertical="center"/>
    </xf>
    <xf numFmtId="0" fontId="5" fillId="4" borderId="0" xfId="0" quotePrefix="1" applyFont="1" applyFill="1" applyAlignment="1">
      <alignment horizontal="center" vertical="center"/>
    </xf>
    <xf numFmtId="0" fontId="16" fillId="4" borderId="0" xfId="0" applyFont="1" applyFill="1" applyAlignment="1">
      <alignment horizontal="center" vertical="center" wrapText="1"/>
    </xf>
    <xf numFmtId="0" fontId="16" fillId="4" borderId="0" xfId="0" applyFont="1" applyFill="1" applyAlignment="1">
      <alignment horizontal="center"/>
    </xf>
    <xf numFmtId="0" fontId="20" fillId="0" borderId="0" xfId="0" applyFont="1" applyAlignment="1">
      <alignment horizontal="center"/>
    </xf>
    <xf numFmtId="164" fontId="17" fillId="0" borderId="0" xfId="0" applyNumberFormat="1" applyFont="1" applyAlignment="1">
      <alignment horizontal="center" vertical="center"/>
    </xf>
    <xf numFmtId="0" fontId="17" fillId="0" borderId="0" xfId="0" applyFont="1" applyAlignment="1">
      <alignment horizontal="center"/>
    </xf>
    <xf numFmtId="0" fontId="19" fillId="0" borderId="6" xfId="0" applyFont="1" applyBorder="1" applyAlignment="1">
      <alignment vertical="center"/>
    </xf>
    <xf numFmtId="0" fontId="19" fillId="0" borderId="6" xfId="0" applyFont="1" applyBorder="1" applyAlignment="1">
      <alignment horizontal="center" vertical="center"/>
    </xf>
    <xf numFmtId="0" fontId="19" fillId="4" borderId="6" xfId="0" applyFont="1" applyFill="1" applyBorder="1" applyAlignment="1">
      <alignment horizontal="center" vertical="center"/>
    </xf>
    <xf numFmtId="0" fontId="19" fillId="3" borderId="6" xfId="0" applyFont="1" applyFill="1" applyBorder="1" applyAlignment="1">
      <alignment horizontal="center" vertical="center"/>
    </xf>
    <xf numFmtId="3" fontId="19" fillId="0" borderId="6" xfId="0" applyNumberFormat="1" applyFont="1" applyBorder="1" applyAlignment="1">
      <alignment horizontal="center" vertical="center"/>
    </xf>
    <xf numFmtId="165" fontId="19" fillId="0" borderId="6" xfId="0" applyNumberFormat="1" applyFont="1" applyBorder="1" applyAlignment="1">
      <alignment horizontal="center" vertical="center"/>
    </xf>
    <xf numFmtId="3" fontId="3" fillId="0" borderId="1" xfId="0" applyNumberFormat="1" applyFont="1" applyBorder="1" applyAlignment="1">
      <alignment horizontal="center" vertical="center" wrapText="1"/>
    </xf>
    <xf numFmtId="0" fontId="5" fillId="0" borderId="0" xfId="0" applyFont="1" applyAlignment="1">
      <alignment horizontal="center" vertical="center"/>
    </xf>
    <xf numFmtId="0" fontId="16" fillId="0" borderId="0" xfId="0" applyFont="1" applyAlignment="1">
      <alignment horizontal="center" vertical="center" wrapText="1"/>
    </xf>
    <xf numFmtId="0" fontId="15" fillId="0" borderId="0" xfId="0" applyFont="1"/>
    <xf numFmtId="0" fontId="23" fillId="0" borderId="0" xfId="0" applyFont="1" applyAlignment="1">
      <alignment vertical="center"/>
    </xf>
    <xf numFmtId="0" fontId="16" fillId="0" borderId="0" xfId="0" applyFont="1" applyAlignment="1">
      <alignment horizontal="center" vertical="center"/>
    </xf>
    <xf numFmtId="38" fontId="17" fillId="0" borderId="0" xfId="2" applyFont="1" applyFill="1" applyBorder="1" applyAlignment="1">
      <alignment horizontal="center" vertical="center"/>
    </xf>
    <xf numFmtId="38" fontId="17" fillId="0" borderId="0" xfId="2" applyFont="1" applyFill="1" applyAlignment="1">
      <alignment horizontal="center"/>
    </xf>
    <xf numFmtId="38" fontId="16" fillId="0" borderId="0" xfId="2" applyFont="1" applyFill="1" applyAlignment="1">
      <alignment horizontal="center"/>
    </xf>
    <xf numFmtId="38" fontId="3" fillId="2" borderId="2" xfId="1" applyNumberFormat="1" applyFont="1" applyFill="1" applyBorder="1" applyAlignment="1">
      <alignment horizontal="right"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wrapText="1"/>
    </xf>
    <xf numFmtId="38" fontId="17" fillId="0" borderId="2" xfId="2" applyFont="1" applyFill="1" applyBorder="1" applyAlignment="1">
      <alignment horizontal="center" vertical="center"/>
    </xf>
    <xf numFmtId="0" fontId="20" fillId="0" borderId="4" xfId="0" quotePrefix="1" applyFont="1" applyBorder="1" applyAlignment="1">
      <alignment horizontal="center" vertical="center"/>
    </xf>
    <xf numFmtId="0" fontId="20" fillId="0" borderId="4" xfId="0" quotePrefix="1" applyFont="1" applyBorder="1" applyAlignment="1">
      <alignment horizontal="center" vertical="center" wrapText="1"/>
    </xf>
    <xf numFmtId="38" fontId="20" fillId="0" borderId="4" xfId="1" quotePrefix="1" applyNumberFormat="1" applyFont="1" applyFill="1" applyBorder="1" applyAlignment="1">
      <alignment horizontal="center" vertical="center"/>
    </xf>
    <xf numFmtId="38" fontId="20" fillId="0" borderId="4" xfId="0" quotePrefix="1" applyNumberFormat="1" applyFont="1" applyBorder="1" applyAlignment="1">
      <alignment horizontal="center" vertical="center"/>
    </xf>
    <xf numFmtId="3" fontId="4" fillId="2" borderId="2" xfId="0" applyNumberFormat="1" applyFont="1" applyFill="1" applyBorder="1" applyAlignment="1">
      <alignment vertical="center" wrapText="1"/>
    </xf>
    <xf numFmtId="0" fontId="6" fillId="0" borderId="2" xfId="6" applyFont="1" applyBorder="1" applyAlignment="1">
      <alignment horizontal="center" vertical="center" wrapText="1"/>
    </xf>
    <xf numFmtId="0" fontId="20" fillId="0" borderId="4" xfId="0" quotePrefix="1" applyFont="1" applyBorder="1" applyAlignment="1">
      <alignment horizontal="left" vertical="center" wrapText="1"/>
    </xf>
    <xf numFmtId="0" fontId="20" fillId="0" borderId="4" xfId="0" applyFont="1" applyBorder="1" applyAlignment="1">
      <alignment horizontal="center" vertical="center"/>
    </xf>
    <xf numFmtId="0" fontId="19" fillId="0" borderId="8" xfId="0" quotePrefix="1" applyFont="1" applyBorder="1" applyAlignment="1">
      <alignment horizontal="center" vertical="center" wrapText="1"/>
    </xf>
    <xf numFmtId="38" fontId="17" fillId="0" borderId="2" xfId="1" applyNumberFormat="1" applyFont="1" applyFill="1" applyBorder="1" applyAlignment="1">
      <alignment horizontal="center" vertical="center"/>
    </xf>
    <xf numFmtId="166" fontId="24" fillId="0" borderId="2" xfId="6" applyNumberFormat="1" applyFont="1" applyBorder="1" applyAlignment="1">
      <alignment horizontal="center" vertical="center"/>
    </xf>
    <xf numFmtId="166" fontId="25" fillId="0" borderId="2" xfId="6" applyNumberFormat="1" applyFont="1" applyBorder="1" applyAlignment="1">
      <alignment horizontal="center" vertical="center"/>
    </xf>
    <xf numFmtId="40" fontId="5" fillId="0" borderId="0" xfId="1" applyFont="1" applyFill="1" applyBorder="1" applyAlignment="1">
      <alignment horizontal="left" vertical="center"/>
    </xf>
    <xf numFmtId="166" fontId="17" fillId="0" borderId="2" xfId="1" applyNumberFormat="1" applyFont="1" applyFill="1" applyBorder="1" applyAlignment="1">
      <alignment horizontal="center" vertical="center"/>
    </xf>
    <xf numFmtId="0" fontId="6" fillId="0" borderId="9" xfId="6" applyFont="1" applyBorder="1" applyAlignment="1">
      <alignment horizontal="center" vertical="center" wrapText="1"/>
    </xf>
    <xf numFmtId="0" fontId="17" fillId="0" borderId="0" xfId="0" applyFont="1" applyAlignment="1">
      <alignment vertical="center"/>
    </xf>
    <xf numFmtId="0" fontId="16" fillId="0" borderId="0" xfId="0" applyFont="1" applyAlignment="1">
      <alignment horizontal="centerContinuous"/>
    </xf>
    <xf numFmtId="0" fontId="6" fillId="0" borderId="0" xfId="0" applyFont="1" applyAlignment="1">
      <alignment horizontal="left"/>
    </xf>
    <xf numFmtId="0" fontId="6" fillId="4" borderId="0" xfId="0" applyFont="1" applyFill="1" applyAlignment="1">
      <alignment horizontal="center"/>
    </xf>
    <xf numFmtId="0" fontId="6" fillId="3" borderId="0" xfId="0" applyFont="1" applyFill="1" applyAlignment="1">
      <alignment horizontal="left"/>
    </xf>
    <xf numFmtId="38" fontId="11" fillId="0" borderId="0" xfId="2" applyFont="1" applyBorder="1" applyAlignment="1">
      <alignment horizontal="right"/>
    </xf>
    <xf numFmtId="0" fontId="3" fillId="2" borderId="2" xfId="0" applyFont="1" applyFill="1" applyBorder="1" applyAlignment="1">
      <alignment vertical="center" wrapText="1"/>
    </xf>
    <xf numFmtId="0" fontId="20" fillId="4" borderId="10" xfId="0"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4" borderId="4" xfId="0" applyFont="1" applyFill="1" applyBorder="1" applyAlignment="1">
      <alignment horizontal="center" vertical="center" wrapText="1"/>
    </xf>
    <xf numFmtId="0" fontId="20" fillId="3" borderId="4" xfId="0" applyFont="1" applyFill="1" applyBorder="1" applyAlignment="1">
      <alignment horizontal="left" vertical="center" wrapText="1"/>
    </xf>
    <xf numFmtId="0" fontId="20" fillId="0" borderId="1" xfId="0" quotePrefix="1" applyFont="1" applyBorder="1" applyAlignment="1">
      <alignment horizontal="left" vertical="center" wrapText="1"/>
    </xf>
    <xf numFmtId="0" fontId="20" fillId="0" borderId="1" xfId="0" quotePrefix="1" applyFont="1" applyBorder="1" applyAlignment="1">
      <alignment horizontal="center" vertical="center" wrapText="1"/>
    </xf>
    <xf numFmtId="0" fontId="20" fillId="0" borderId="1" xfId="0" applyFont="1" applyBorder="1" applyAlignment="1">
      <alignment horizontal="center" vertical="center"/>
    </xf>
    <xf numFmtId="38" fontId="20" fillId="0" borderId="1" xfId="1" quotePrefix="1" applyNumberFormat="1" applyFont="1" applyFill="1" applyBorder="1" applyAlignment="1">
      <alignment horizontal="center" vertical="center"/>
    </xf>
    <xf numFmtId="0" fontId="20" fillId="0" borderId="1" xfId="0" quotePrefix="1" applyFont="1" applyBorder="1" applyAlignment="1">
      <alignment horizontal="center" vertical="center"/>
    </xf>
    <xf numFmtId="38" fontId="20" fillId="0" borderId="1" xfId="0" quotePrefix="1" applyNumberFormat="1" applyFont="1" applyBorder="1" applyAlignment="1">
      <alignment horizontal="center" vertical="center"/>
    </xf>
    <xf numFmtId="0" fontId="5" fillId="0" borderId="11" xfId="0" applyFont="1" applyBorder="1" applyAlignment="1">
      <alignment horizontal="left" vertical="center" wrapText="1"/>
    </xf>
    <xf numFmtId="0" fontId="13" fillId="0" borderId="0" xfId="0" applyFont="1" applyAlignment="1">
      <alignment horizontal="center" vertical="center"/>
    </xf>
    <xf numFmtId="0" fontId="3" fillId="0" borderId="7" xfId="0" applyFont="1" applyBorder="1" applyAlignment="1">
      <alignment vertical="center" wrapText="1"/>
    </xf>
    <xf numFmtId="0" fontId="4" fillId="0" borderId="7" xfId="0" applyFont="1" applyBorder="1" applyAlignment="1">
      <alignment horizontal="left" vertical="center" wrapText="1"/>
    </xf>
    <xf numFmtId="38" fontId="4" fillId="0" borderId="7" xfId="0" applyNumberFormat="1" applyFont="1" applyBorder="1" applyAlignment="1">
      <alignment horizontal="right"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38" fontId="4" fillId="0" borderId="2" xfId="1" applyNumberFormat="1" applyFont="1" applyBorder="1" applyAlignment="1">
      <alignment horizontal="right" vertical="center" wrapText="1"/>
    </xf>
    <xf numFmtId="0" fontId="4" fillId="0" borderId="9" xfId="0" applyFont="1" applyBorder="1" applyAlignment="1">
      <alignment horizontal="center" vertical="center" wrapText="1"/>
    </xf>
    <xf numFmtId="0" fontId="3" fillId="0" borderId="12" xfId="0" applyFont="1" applyBorder="1" applyAlignment="1">
      <alignment horizontal="center" vertical="center" wrapText="1"/>
    </xf>
    <xf numFmtId="165" fontId="3" fillId="0" borderId="13" xfId="0" applyNumberFormat="1" applyFont="1" applyBorder="1" applyAlignment="1">
      <alignment vertical="center" wrapText="1"/>
    </xf>
    <xf numFmtId="3" fontId="3" fillId="0" borderId="14" xfId="0" applyNumberFormat="1" applyFont="1" applyBorder="1" applyAlignment="1">
      <alignment horizontal="center" vertical="center" wrapText="1"/>
    </xf>
    <xf numFmtId="3" fontId="3" fillId="0" borderId="14" xfId="0" applyNumberFormat="1" applyFont="1" applyBorder="1" applyAlignment="1">
      <alignment vertical="center" wrapText="1"/>
    </xf>
    <xf numFmtId="3" fontId="3" fillId="0" borderId="15"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0" fillId="5" borderId="0" xfId="0" applyFill="1"/>
    <xf numFmtId="0" fontId="36" fillId="5" borderId="0" xfId="0" applyFont="1" applyFill="1"/>
    <xf numFmtId="0" fontId="19" fillId="0" borderId="0" xfId="0" applyFont="1"/>
    <xf numFmtId="0" fontId="4" fillId="5" borderId="0" xfId="0" applyFont="1" applyFill="1"/>
    <xf numFmtId="0" fontId="39" fillId="5" borderId="0" xfId="0" applyFont="1" applyFill="1"/>
    <xf numFmtId="0" fontId="39" fillId="5" borderId="2" xfId="0" applyFont="1" applyFill="1" applyBorder="1" applyAlignment="1">
      <alignment horizontal="center"/>
    </xf>
    <xf numFmtId="0" fontId="39" fillId="5" borderId="0" xfId="0" applyFont="1" applyFill="1" applyAlignment="1">
      <alignment horizontal="center"/>
    </xf>
    <xf numFmtId="0" fontId="40" fillId="5" borderId="0" xfId="0" applyFont="1" applyFill="1"/>
    <xf numFmtId="169" fontId="40" fillId="5" borderId="0" xfId="0" applyNumberFormat="1" applyFont="1" applyFill="1"/>
    <xf numFmtId="165" fontId="3" fillId="0" borderId="14" xfId="0" applyNumberFormat="1" applyFont="1" applyBorder="1" applyAlignment="1">
      <alignment horizontal="center" vertical="center" wrapText="1"/>
    </xf>
    <xf numFmtId="38" fontId="4" fillId="0" borderId="9" xfId="0" applyNumberFormat="1" applyFont="1" applyBorder="1" applyAlignment="1">
      <alignment horizontal="right" vertical="center" wrapText="1"/>
    </xf>
    <xf numFmtId="38" fontId="4" fillId="0" borderId="16" xfId="0" applyNumberFormat="1" applyFont="1" applyBorder="1" applyAlignment="1">
      <alignment horizontal="right" vertical="center" wrapText="1"/>
    </xf>
    <xf numFmtId="0" fontId="6" fillId="0" borderId="3" xfId="6" applyFont="1" applyBorder="1" applyAlignment="1">
      <alignment vertical="center" wrapText="1"/>
    </xf>
    <xf numFmtId="0" fontId="42" fillId="0" borderId="0" xfId="3" applyFont="1" applyAlignment="1">
      <alignment vertical="center"/>
    </xf>
    <xf numFmtId="0" fontId="36" fillId="0" borderId="0" xfId="3" applyFont="1" applyAlignment="1">
      <alignment vertical="center"/>
    </xf>
    <xf numFmtId="0" fontId="44" fillId="0" borderId="0" xfId="3" applyFont="1" applyAlignment="1">
      <alignment vertical="center"/>
    </xf>
    <xf numFmtId="0" fontId="45" fillId="0" borderId="0" xfId="3" applyFont="1" applyAlignment="1">
      <alignment horizontal="center" vertical="center"/>
    </xf>
    <xf numFmtId="0" fontId="39" fillId="0" borderId="0" xfId="3" quotePrefix="1" applyFont="1" applyAlignment="1">
      <alignment vertical="center"/>
    </xf>
    <xf numFmtId="0" fontId="39" fillId="0" borderId="0" xfId="3" applyFont="1" applyAlignment="1">
      <alignment vertical="center"/>
    </xf>
    <xf numFmtId="0" fontId="39" fillId="0" borderId="0" xfId="3" applyFont="1" applyAlignment="1">
      <alignment horizontal="center" vertical="center"/>
    </xf>
    <xf numFmtId="2" fontId="46" fillId="0" borderId="0" xfId="3" applyNumberFormat="1" applyFont="1" applyAlignment="1">
      <alignment horizontal="left"/>
    </xf>
    <xf numFmtId="0" fontId="46" fillId="0" borderId="0" xfId="3" applyFont="1" applyAlignment="1">
      <alignment horizontal="center"/>
    </xf>
    <xf numFmtId="0" fontId="37" fillId="0" borderId="0" xfId="3" applyFont="1" applyAlignment="1">
      <alignment vertical="center"/>
    </xf>
    <xf numFmtId="2" fontId="38" fillId="0" borderId="0" xfId="3" applyNumberFormat="1" applyFont="1" applyAlignment="1">
      <alignment horizontal="left"/>
    </xf>
    <xf numFmtId="2" fontId="37" fillId="0" borderId="0" xfId="3" applyNumberFormat="1" applyFont="1" applyAlignment="1">
      <alignment horizontal="left"/>
    </xf>
    <xf numFmtId="0" fontId="20" fillId="0" borderId="0" xfId="3" applyFont="1" applyAlignment="1">
      <alignment vertical="center"/>
    </xf>
    <xf numFmtId="0" fontId="20" fillId="0" borderId="0" xfId="3" applyFont="1" applyAlignment="1">
      <alignment horizontal="left" vertical="center" indent="1"/>
    </xf>
    <xf numFmtId="0" fontId="7" fillId="0" borderId="0" xfId="3"/>
    <xf numFmtId="0" fontId="47" fillId="0" borderId="17" xfId="0" applyFont="1" applyBorder="1"/>
    <xf numFmtId="0" fontId="47" fillId="0" borderId="18" xfId="0" applyFont="1" applyBorder="1"/>
    <xf numFmtId="0" fontId="47" fillId="0" borderId="19" xfId="0" applyFont="1" applyBorder="1"/>
    <xf numFmtId="0" fontId="49" fillId="0" borderId="20" xfId="0" applyFont="1" applyBorder="1" applyAlignment="1">
      <alignment horizontal="centerContinuous"/>
    </xf>
    <xf numFmtId="0" fontId="47" fillId="0" borderId="0" xfId="0" applyFont="1"/>
    <xf numFmtId="0" fontId="47" fillId="0" borderId="21" xfId="0" applyFont="1" applyBorder="1"/>
    <xf numFmtId="0" fontId="47" fillId="0" borderId="20" xfId="0" applyFont="1" applyBorder="1"/>
    <xf numFmtId="0" fontId="37" fillId="0" borderId="0" xfId="0" applyFont="1" applyAlignment="1">
      <alignment horizontal="left"/>
    </xf>
    <xf numFmtId="0" fontId="37" fillId="0" borderId="0" xfId="0" applyFont="1"/>
    <xf numFmtId="0" fontId="51" fillId="0" borderId="20" xfId="0" applyFont="1" applyBorder="1" applyAlignment="1">
      <alignment horizontal="centerContinuous"/>
    </xf>
    <xf numFmtId="0" fontId="51" fillId="0" borderId="0" xfId="0" applyFont="1" applyAlignment="1">
      <alignment horizontal="left"/>
    </xf>
    <xf numFmtId="0" fontId="52" fillId="0" borderId="21" xfId="0" applyFont="1" applyBorder="1" applyAlignment="1">
      <alignment horizontal="centerContinuous"/>
    </xf>
    <xf numFmtId="0" fontId="49" fillId="0" borderId="20" xfId="0" applyFont="1" applyBorder="1"/>
    <xf numFmtId="0" fontId="53" fillId="0" borderId="0" xfId="0" applyFont="1"/>
    <xf numFmtId="0" fontId="49" fillId="0" borderId="0" xfId="0" applyFont="1"/>
    <xf numFmtId="0" fontId="49" fillId="0" borderId="21" xfId="0" applyFont="1" applyBorder="1"/>
    <xf numFmtId="0" fontId="54" fillId="0" borderId="0" xfId="0" applyFont="1"/>
    <xf numFmtId="0" fontId="47" fillId="0" borderId="22" xfId="0" applyFont="1" applyBorder="1"/>
    <xf numFmtId="0" fontId="47" fillId="0" borderId="23" xfId="0" applyFont="1" applyBorder="1"/>
    <xf numFmtId="0" fontId="47" fillId="0" borderId="24" xfId="0" applyFont="1" applyBorder="1"/>
    <xf numFmtId="0" fontId="55" fillId="0" borderId="0" xfId="0" applyFont="1"/>
    <xf numFmtId="0" fontId="20" fillId="0" borderId="2" xfId="0" applyFont="1" applyBorder="1" applyAlignment="1">
      <alignment horizontal="center" vertical="center" wrapText="1"/>
    </xf>
    <xf numFmtId="3" fontId="3" fillId="0" borderId="1" xfId="0" applyNumberFormat="1" applyFont="1" applyBorder="1" applyAlignment="1">
      <alignment vertical="justify" wrapText="1"/>
    </xf>
    <xf numFmtId="0" fontId="15" fillId="0" borderId="0" xfId="0" applyFont="1" applyAlignment="1">
      <alignment vertical="center"/>
    </xf>
    <xf numFmtId="38" fontId="17" fillId="0" borderId="0" xfId="6" applyNumberFormat="1" applyFont="1" applyAlignment="1">
      <alignment vertical="center"/>
    </xf>
    <xf numFmtId="38" fontId="28" fillId="0" borderId="0" xfId="6" applyNumberFormat="1" applyFont="1" applyAlignment="1">
      <alignment vertical="center"/>
    </xf>
    <xf numFmtId="38" fontId="29" fillId="0" borderId="0" xfId="6" applyNumberFormat="1" applyFont="1" applyAlignment="1">
      <alignment vertical="center"/>
    </xf>
    <xf numFmtId="38" fontId="17" fillId="0" borderId="0" xfId="2" applyFont="1" applyFill="1" applyAlignment="1">
      <alignment horizontal="center" vertical="center"/>
    </xf>
    <xf numFmtId="0" fontId="17" fillId="0" borderId="0" xfId="6" applyFont="1" applyAlignment="1">
      <alignment vertical="center"/>
    </xf>
    <xf numFmtId="0" fontId="16" fillId="0" borderId="0" xfId="6" applyFont="1" applyAlignment="1">
      <alignment vertical="center"/>
    </xf>
    <xf numFmtId="38" fontId="16" fillId="0" borderId="0" xfId="2" applyFont="1" applyFill="1" applyAlignment="1">
      <alignment horizontal="center" vertical="center"/>
    </xf>
    <xf numFmtId="0" fontId="63" fillId="0" borderId="0" xfId="0" applyFont="1" applyAlignment="1">
      <alignment vertical="center"/>
    </xf>
    <xf numFmtId="0" fontId="20" fillId="0" borderId="3" xfId="6" applyFont="1" applyBorder="1" applyAlignment="1">
      <alignment horizontal="center" vertical="center" wrapText="1"/>
    </xf>
    <xf numFmtId="0" fontId="20" fillId="0" borderId="2" xfId="6" applyFont="1" applyBorder="1" applyAlignment="1">
      <alignment horizontal="center" vertical="center" wrapText="1"/>
    </xf>
    <xf numFmtId="0" fontId="20" fillId="0" borderId="9" xfId="6" applyFont="1" applyBorder="1" applyAlignment="1">
      <alignment horizontal="center" vertical="center" wrapText="1"/>
    </xf>
    <xf numFmtId="0" fontId="19" fillId="6" borderId="2" xfId="0" applyFont="1" applyFill="1" applyBorder="1" applyAlignment="1">
      <alignment horizontal="center" vertical="center"/>
    </xf>
    <xf numFmtId="0" fontId="19" fillId="6" borderId="2" xfId="0" applyFont="1" applyFill="1" applyBorder="1" applyAlignment="1">
      <alignment horizontal="left" vertical="center" wrapText="1"/>
    </xf>
    <xf numFmtId="38" fontId="19" fillId="6" borderId="2" xfId="2" applyFont="1" applyFill="1" applyBorder="1" applyAlignment="1">
      <alignment horizontal="center" vertical="center"/>
    </xf>
    <xf numFmtId="166" fontId="20" fillId="6" borderId="2" xfId="1" applyNumberFormat="1" applyFont="1" applyFill="1" applyBorder="1" applyAlignment="1">
      <alignment horizontal="center" vertical="center"/>
    </xf>
    <xf numFmtId="38" fontId="20" fillId="6" borderId="2" xfId="1" applyNumberFormat="1" applyFont="1" applyFill="1" applyBorder="1" applyAlignment="1">
      <alignment horizontal="center" vertical="center"/>
    </xf>
    <xf numFmtId="0" fontId="58" fillId="0" borderId="2" xfId="0" applyFont="1" applyBorder="1" applyAlignment="1">
      <alignment horizontal="center" vertical="center"/>
    </xf>
    <xf numFmtId="0" fontId="58" fillId="0" borderId="2" xfId="0" applyFont="1" applyBorder="1" applyAlignment="1">
      <alignment horizontal="left" vertical="center" wrapText="1"/>
    </xf>
    <xf numFmtId="38" fontId="58" fillId="0" borderId="2" xfId="2" applyFont="1" applyFill="1" applyBorder="1" applyAlignment="1">
      <alignment horizontal="center" vertical="center"/>
    </xf>
    <xf numFmtId="166" fontId="57" fillId="0" borderId="2" xfId="1" applyNumberFormat="1" applyFont="1" applyFill="1" applyBorder="1" applyAlignment="1">
      <alignment horizontal="center" vertical="center"/>
    </xf>
    <xf numFmtId="38" fontId="57" fillId="0" borderId="2" xfId="1" applyNumberFormat="1" applyFont="1" applyFill="1" applyBorder="1" applyAlignment="1">
      <alignment horizontal="center" vertical="center"/>
    </xf>
    <xf numFmtId="0" fontId="59" fillId="0" borderId="0" xfId="0" applyFont="1" applyAlignment="1">
      <alignment vertical="center"/>
    </xf>
    <xf numFmtId="0" fontId="60" fillId="0" borderId="0" xfId="0" applyFont="1" applyAlignment="1">
      <alignment vertical="center"/>
    </xf>
    <xf numFmtId="0" fontId="58" fillId="0" borderId="0" xfId="0" applyFont="1" applyAlignment="1">
      <alignment vertical="center"/>
    </xf>
    <xf numFmtId="0" fontId="20" fillId="0" borderId="2" xfId="0" applyFont="1" applyBorder="1" applyAlignment="1">
      <alignment horizontal="center" vertical="center"/>
    </xf>
    <xf numFmtId="38" fontId="20" fillId="0" borderId="2" xfId="2" applyFont="1" applyFill="1" applyBorder="1" applyAlignment="1">
      <alignment horizontal="center" vertical="center"/>
    </xf>
    <xf numFmtId="166" fontId="20" fillId="0" borderId="2" xfId="1" applyNumberFormat="1" applyFont="1" applyFill="1" applyBorder="1" applyAlignment="1">
      <alignment horizontal="center" vertical="center"/>
    </xf>
    <xf numFmtId="38" fontId="20" fillId="0" borderId="2" xfId="1" applyNumberFormat="1" applyFont="1" applyFill="1" applyBorder="1" applyAlignment="1">
      <alignment horizontal="center" vertical="center"/>
    </xf>
    <xf numFmtId="0" fontId="20" fillId="0" borderId="2" xfId="3" applyFont="1" applyBorder="1" applyAlignment="1">
      <alignment vertical="center" wrapText="1"/>
    </xf>
    <xf numFmtId="0" fontId="58" fillId="0" borderId="2" xfId="3" applyFont="1" applyBorder="1" applyAlignment="1">
      <alignment vertical="center" wrapText="1"/>
    </xf>
    <xf numFmtId="0" fontId="20" fillId="0" borderId="2" xfId="6" applyFont="1" applyBorder="1" applyAlignment="1">
      <alignment horizontal="center" vertical="top" wrapText="1"/>
    </xf>
    <xf numFmtId="38" fontId="64" fillId="7" borderId="2" xfId="2" applyFont="1" applyFill="1" applyBorder="1" applyAlignment="1">
      <alignment horizontal="center" vertical="center"/>
    </xf>
    <xf numFmtId="3" fontId="65" fillId="7" borderId="6" xfId="0" applyNumberFormat="1" applyFont="1" applyFill="1" applyBorder="1" applyAlignment="1">
      <alignment horizontal="center" vertical="center"/>
    </xf>
    <xf numFmtId="0" fontId="66" fillId="0" borderId="2" xfId="3" applyFont="1" applyBorder="1" applyAlignment="1">
      <alignment vertical="center" wrapText="1"/>
    </xf>
    <xf numFmtId="0" fontId="41" fillId="2" borderId="2" xfId="0" applyFont="1" applyFill="1" applyBorder="1" applyAlignment="1">
      <alignment vertical="center" wrapText="1"/>
    </xf>
    <xf numFmtId="2" fontId="3" fillId="0" borderId="0" xfId="3" applyNumberFormat="1" applyFont="1" applyAlignment="1">
      <alignment horizontal="left"/>
    </xf>
    <xf numFmtId="2" fontId="11" fillId="0" borderId="0" xfId="3" applyNumberFormat="1" applyFont="1" applyAlignment="1">
      <alignment horizontal="left" vertical="center"/>
    </xf>
    <xf numFmtId="0" fontId="7" fillId="0" borderId="0" xfId="3" applyAlignment="1">
      <alignment vertical="center"/>
    </xf>
    <xf numFmtId="38" fontId="4" fillId="0" borderId="0" xfId="3" applyNumberFormat="1" applyFont="1" applyAlignment="1">
      <alignment vertical="center"/>
    </xf>
    <xf numFmtId="0" fontId="4" fillId="0" borderId="0" xfId="3" applyFont="1" applyAlignment="1">
      <alignment vertical="center"/>
    </xf>
    <xf numFmtId="0" fontId="39" fillId="5" borderId="0" xfId="0" applyFont="1" applyFill="1" applyAlignment="1">
      <alignment horizontal="left"/>
    </xf>
    <xf numFmtId="2" fontId="40" fillId="5" borderId="0" xfId="0" applyNumberFormat="1" applyFont="1" applyFill="1"/>
    <xf numFmtId="4" fontId="39" fillId="5" borderId="0" xfId="0" applyNumberFormat="1" applyFont="1" applyFill="1" applyAlignment="1">
      <alignment horizontal="center"/>
    </xf>
    <xf numFmtId="0" fontId="67" fillId="0" borderId="1" xfId="0" applyFont="1" applyBorder="1" applyAlignment="1">
      <alignment horizontal="center" vertical="center" wrapText="1"/>
    </xf>
    <xf numFmtId="3" fontId="67" fillId="0" borderId="14" xfId="0" applyNumberFormat="1" applyFont="1" applyBorder="1" applyAlignment="1">
      <alignment horizontal="center" vertical="center" wrapText="1"/>
    </xf>
    <xf numFmtId="165" fontId="67" fillId="0" borderId="14" xfId="0" applyNumberFormat="1" applyFont="1" applyBorder="1" applyAlignment="1">
      <alignment horizontal="center" vertical="center" wrapText="1"/>
    </xf>
    <xf numFmtId="3" fontId="67" fillId="0" borderId="1" xfId="0" applyNumberFormat="1" applyFont="1" applyBorder="1" applyAlignment="1">
      <alignment vertical="center" wrapText="1"/>
    </xf>
    <xf numFmtId="0" fontId="67" fillId="0" borderId="0" xfId="0" applyFont="1" applyAlignment="1">
      <alignment vertical="center" wrapText="1"/>
    </xf>
    <xf numFmtId="0" fontId="67" fillId="2" borderId="1" xfId="0" applyFont="1" applyFill="1" applyBorder="1" applyAlignment="1">
      <alignment horizontal="left" vertical="center" wrapText="1"/>
    </xf>
    <xf numFmtId="0" fontId="67" fillId="0" borderId="13" xfId="0" applyFont="1" applyBorder="1" applyAlignment="1">
      <alignment horizontal="center" vertical="center" wrapText="1"/>
    </xf>
    <xf numFmtId="4" fontId="67" fillId="0" borderId="13" xfId="0" applyNumberFormat="1" applyFont="1" applyBorder="1" applyAlignment="1">
      <alignment vertical="center" wrapText="1"/>
    </xf>
    <xf numFmtId="3" fontId="67" fillId="0" borderId="14" xfId="0" applyNumberFormat="1" applyFont="1" applyBorder="1" applyAlignment="1">
      <alignment vertical="center" wrapText="1"/>
    </xf>
    <xf numFmtId="170" fontId="67" fillId="0" borderId="13" xfId="0" applyNumberFormat="1" applyFont="1" applyBorder="1" applyAlignment="1">
      <alignment vertical="center" wrapText="1"/>
    </xf>
    <xf numFmtId="3" fontId="67" fillId="0" borderId="25" xfId="0" applyNumberFormat="1" applyFont="1" applyBorder="1" applyAlignment="1">
      <alignment horizontal="center" vertical="center" wrapText="1"/>
    </xf>
    <xf numFmtId="3" fontId="69" fillId="0" borderId="1" xfId="0" applyNumberFormat="1" applyFont="1" applyBorder="1" applyAlignment="1">
      <alignment vertical="center" wrapText="1"/>
    </xf>
    <xf numFmtId="3" fontId="3" fillId="0" borderId="1" xfId="0" applyNumberFormat="1" applyFont="1" applyBorder="1" applyAlignment="1">
      <alignment horizontal="center" vertical="justify" wrapText="1"/>
    </xf>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166" fontId="20" fillId="0" borderId="1" xfId="0" quotePrefix="1" applyNumberFormat="1" applyFont="1" applyBorder="1" applyAlignment="1">
      <alignment horizontal="center" vertical="center"/>
    </xf>
    <xf numFmtId="0" fontId="19" fillId="0" borderId="3" xfId="0" applyFont="1" applyBorder="1" applyAlignment="1">
      <alignment vertical="center" wrapText="1"/>
    </xf>
    <xf numFmtId="0" fontId="19" fillId="0" borderId="3" xfId="0" applyFont="1" applyBorder="1" applyAlignment="1">
      <alignment horizontal="center" vertical="center" wrapText="1"/>
    </xf>
    <xf numFmtId="0" fontId="19" fillId="4" borderId="3" xfId="0" applyFont="1" applyFill="1" applyBorder="1" applyAlignment="1">
      <alignment horizontal="center" vertical="center" wrapText="1"/>
    </xf>
    <xf numFmtId="0" fontId="19" fillId="3" borderId="3" xfId="0" applyFont="1" applyFill="1" applyBorder="1" applyAlignment="1">
      <alignment horizontal="center" vertical="center" wrapText="1"/>
    </xf>
    <xf numFmtId="38" fontId="19" fillId="0" borderId="3" xfId="2" applyFont="1" applyFill="1" applyBorder="1" applyAlignment="1">
      <alignment horizontal="center" vertical="center" wrapText="1"/>
    </xf>
    <xf numFmtId="0" fontId="19" fillId="0" borderId="2" xfId="0" applyFont="1" applyBorder="1" applyAlignment="1">
      <alignment vertical="center" wrapText="1"/>
    </xf>
    <xf numFmtId="0" fontId="19" fillId="4"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0" borderId="2" xfId="0" quotePrefix="1" applyFont="1" applyBorder="1" applyAlignment="1">
      <alignment horizontal="center" vertical="center" wrapText="1"/>
    </xf>
    <xf numFmtId="170" fontId="3" fillId="0" borderId="13" xfId="0" applyNumberFormat="1" applyFont="1" applyBorder="1" applyAlignment="1">
      <alignment vertical="center" wrapText="1"/>
    </xf>
    <xf numFmtId="0" fontId="67" fillId="2" borderId="10" xfId="0" applyFont="1" applyFill="1" applyBorder="1" applyAlignment="1">
      <alignment horizontal="left" vertical="center" wrapText="1"/>
    </xf>
    <xf numFmtId="3" fontId="41" fillId="0" borderId="1" xfId="0" applyNumberFormat="1" applyFont="1" applyBorder="1" applyAlignment="1">
      <alignment vertical="center" wrapText="1"/>
    </xf>
    <xf numFmtId="4" fontId="3" fillId="0" borderId="14" xfId="0" applyNumberFormat="1" applyFont="1" applyBorder="1" applyAlignment="1">
      <alignment horizontal="center" vertical="center" wrapText="1"/>
    </xf>
    <xf numFmtId="3" fontId="39" fillId="5" borderId="0" xfId="0" applyNumberFormat="1" applyFont="1" applyFill="1"/>
    <xf numFmtId="3" fontId="69" fillId="7" borderId="1" xfId="0" applyNumberFormat="1" applyFont="1" applyFill="1" applyBorder="1" applyAlignment="1">
      <alignment vertical="center" wrapText="1"/>
    </xf>
    <xf numFmtId="0" fontId="3" fillId="7" borderId="1" xfId="0" applyFont="1" applyFill="1" applyBorder="1" applyAlignment="1">
      <alignment horizontal="center" vertical="center" wrapText="1"/>
    </xf>
    <xf numFmtId="0" fontId="57" fillId="0" borderId="0" xfId="0" applyFont="1" applyAlignment="1">
      <alignment horizontal="center" vertical="center"/>
    </xf>
    <xf numFmtId="3" fontId="3" fillId="0" borderId="5" xfId="0" applyNumberFormat="1" applyFont="1" applyBorder="1" applyAlignment="1">
      <alignment vertical="center"/>
    </xf>
    <xf numFmtId="3" fontId="3" fillId="0" borderId="1" xfId="0" applyNumberFormat="1" applyFont="1" applyBorder="1" applyAlignment="1">
      <alignment vertical="center"/>
    </xf>
    <xf numFmtId="0" fontId="41" fillId="0" borderId="0" xfId="0" applyFont="1"/>
    <xf numFmtId="0" fontId="19" fillId="0" borderId="9" xfId="0" quotePrefix="1" applyFont="1" applyBorder="1" applyAlignment="1">
      <alignment vertical="center" wrapText="1"/>
    </xf>
    <xf numFmtId="0" fontId="19" fillId="0" borderId="7" xfId="0" applyFont="1" applyBorder="1" applyAlignment="1">
      <alignment vertical="center"/>
    </xf>
    <xf numFmtId="0" fontId="19" fillId="0" borderId="7" xfId="0" applyFont="1" applyBorder="1" applyAlignment="1">
      <alignment horizontal="center" vertical="center"/>
    </xf>
    <xf numFmtId="0" fontId="19" fillId="4" borderId="7" xfId="0" applyFont="1" applyFill="1" applyBorder="1" applyAlignment="1">
      <alignment horizontal="center" vertical="center"/>
    </xf>
    <xf numFmtId="0" fontId="19" fillId="3" borderId="7" xfId="0" applyFont="1" applyFill="1" applyBorder="1" applyAlignment="1">
      <alignment horizontal="center" vertical="center"/>
    </xf>
    <xf numFmtId="3" fontId="19" fillId="0" borderId="7" xfId="0" applyNumberFormat="1" applyFont="1" applyBorder="1" applyAlignment="1">
      <alignment horizontal="right" vertical="center"/>
    </xf>
    <xf numFmtId="3" fontId="3" fillId="0" borderId="7" xfId="0" applyNumberFormat="1" applyFont="1" applyBorder="1" applyAlignment="1">
      <alignment vertical="center"/>
    </xf>
    <xf numFmtId="165" fontId="65" fillId="7" borderId="7" xfId="0" applyNumberFormat="1" applyFont="1" applyFill="1" applyBorder="1" applyAlignment="1">
      <alignment horizontal="center" vertical="center"/>
    </xf>
    <xf numFmtId="3" fontId="19" fillId="0" borderId="7" xfId="0" applyNumberFormat="1" applyFont="1" applyBorder="1" applyAlignment="1">
      <alignment horizontal="center" vertical="center"/>
    </xf>
    <xf numFmtId="168" fontId="20" fillId="0" borderId="5" xfId="1" applyNumberFormat="1" applyFont="1" applyBorder="1" applyAlignment="1">
      <alignment vertical="center" wrapText="1"/>
    </xf>
    <xf numFmtId="0" fontId="20" fillId="0" borderId="5" xfId="0" quotePrefix="1" applyFont="1" applyBorder="1" applyAlignment="1">
      <alignment horizontal="left" vertical="center" wrapText="1"/>
    </xf>
    <xf numFmtId="0" fontId="20" fillId="0" borderId="5" xfId="0" quotePrefix="1" applyFont="1" applyBorder="1" applyAlignment="1">
      <alignment horizontal="center" vertical="center" wrapText="1"/>
    </xf>
    <xf numFmtId="0" fontId="20" fillId="4" borderId="5" xfId="0" applyFont="1" applyFill="1" applyBorder="1" applyAlignment="1">
      <alignment horizontal="center" vertical="center" wrapText="1"/>
    </xf>
    <xf numFmtId="0" fontId="20" fillId="3" borderId="5" xfId="0" applyFont="1" applyFill="1" applyBorder="1" applyAlignment="1">
      <alignment horizontal="left" vertical="center" wrapText="1"/>
    </xf>
    <xf numFmtId="0" fontId="20" fillId="0" borderId="5" xfId="0" applyFont="1" applyBorder="1" applyAlignment="1">
      <alignment horizontal="center" vertical="center"/>
    </xf>
    <xf numFmtId="166" fontId="20" fillId="0" borderId="5" xfId="0" quotePrefix="1" applyNumberFormat="1" applyFont="1" applyBorder="1" applyAlignment="1">
      <alignment horizontal="center" vertical="center"/>
    </xf>
    <xf numFmtId="38" fontId="20" fillId="0" borderId="5" xfId="0" quotePrefix="1" applyNumberFormat="1" applyFont="1" applyBorder="1" applyAlignment="1">
      <alignment horizontal="center" vertical="center"/>
    </xf>
    <xf numFmtId="167" fontId="3" fillId="2" borderId="4" xfId="1" applyNumberFormat="1" applyFont="1" applyFill="1" applyBorder="1" applyAlignment="1">
      <alignment horizontal="center" vertical="center" wrapText="1"/>
    </xf>
    <xf numFmtId="0" fontId="3" fillId="0" borderId="2" xfId="7" applyFont="1" applyBorder="1" applyAlignment="1">
      <alignment horizontal="center" vertical="center" wrapText="1"/>
    </xf>
    <xf numFmtId="0" fontId="4" fillId="2" borderId="2" xfId="0" applyFont="1" applyFill="1" applyBorder="1" applyAlignment="1">
      <alignment horizontal="right" vertical="center" wrapText="1"/>
    </xf>
    <xf numFmtId="38" fontId="4" fillId="2" borderId="2" xfId="1" applyNumberFormat="1" applyFont="1" applyFill="1" applyBorder="1" applyAlignment="1">
      <alignment horizontal="right" vertical="center" wrapText="1"/>
    </xf>
    <xf numFmtId="3" fontId="4" fillId="2" borderId="2" xfId="1" applyNumberFormat="1" applyFont="1" applyFill="1" applyBorder="1" applyAlignment="1">
      <alignment horizontal="right" vertical="center" wrapText="1"/>
    </xf>
    <xf numFmtId="0" fontId="41" fillId="2" borderId="2" xfId="0" applyFont="1" applyFill="1" applyBorder="1" applyAlignment="1">
      <alignment horizontal="center" vertical="center" wrapText="1"/>
    </xf>
    <xf numFmtId="0" fontId="41" fillId="2" borderId="2" xfId="0" quotePrefix="1" applyFont="1" applyFill="1" applyBorder="1" applyAlignment="1">
      <alignment vertical="center" wrapText="1"/>
    </xf>
    <xf numFmtId="38" fontId="41" fillId="2" borderId="2" xfId="1" applyNumberFormat="1" applyFont="1" applyFill="1" applyBorder="1" applyAlignment="1">
      <alignment horizontal="right" vertical="center" wrapText="1"/>
    </xf>
    <xf numFmtId="3" fontId="41" fillId="2" borderId="2" xfId="1" applyNumberFormat="1" applyFont="1" applyFill="1" applyBorder="1" applyAlignment="1">
      <alignment horizontal="right" vertical="center" wrapText="1"/>
    </xf>
    <xf numFmtId="167" fontId="11" fillId="2" borderId="4" xfId="1" applyNumberFormat="1" applyFont="1" applyFill="1" applyBorder="1" applyAlignment="1">
      <alignment horizontal="center" vertical="center" wrapText="1"/>
    </xf>
    <xf numFmtId="0" fontId="41" fillId="0" borderId="0" xfId="0" applyFont="1" applyAlignment="1">
      <alignment vertical="center"/>
    </xf>
    <xf numFmtId="0" fontId="3" fillId="2" borderId="2" xfId="8" applyFont="1" applyFill="1" applyBorder="1" applyAlignment="1">
      <alignment vertical="center" wrapText="1"/>
    </xf>
    <xf numFmtId="0" fontId="41" fillId="2" borderId="2" xfId="9" quotePrefix="1" applyFont="1" applyFill="1" applyBorder="1" applyAlignment="1">
      <alignment horizontal="left" vertical="center" wrapText="1"/>
    </xf>
    <xf numFmtId="0" fontId="62" fillId="0" borderId="0" xfId="4"/>
    <xf numFmtId="38" fontId="4" fillId="0" borderId="2" xfId="11" applyNumberFormat="1" applyFont="1" applyBorder="1" applyAlignment="1">
      <alignment horizontal="center" vertical="center" wrapText="1"/>
    </xf>
    <xf numFmtId="38" fontId="3" fillId="0" borderId="2" xfId="11" applyNumberFormat="1" applyFont="1" applyBorder="1" applyAlignment="1">
      <alignment horizontal="center" vertical="center" wrapText="1"/>
    </xf>
    <xf numFmtId="49" fontId="3" fillId="0" borderId="2" xfId="11" applyNumberFormat="1" applyFont="1" applyBorder="1" applyAlignment="1">
      <alignment vertical="center" wrapText="1"/>
    </xf>
    <xf numFmtId="38" fontId="3" fillId="0" borderId="2" xfId="11" applyNumberFormat="1" applyFont="1" applyBorder="1" applyAlignment="1">
      <alignment vertical="center" wrapText="1"/>
    </xf>
    <xf numFmtId="49" fontId="41" fillId="0" borderId="2" xfId="11" applyNumberFormat="1" applyFont="1" applyBorder="1" applyAlignment="1">
      <alignment vertical="center" wrapText="1"/>
    </xf>
    <xf numFmtId="38" fontId="11" fillId="0" borderId="2" xfId="11" applyNumberFormat="1" applyFont="1" applyBorder="1" applyAlignment="1">
      <alignment vertical="center" wrapText="1"/>
    </xf>
    <xf numFmtId="38" fontId="41" fillId="0" borderId="2" xfId="11" applyNumberFormat="1" applyFont="1" applyBorder="1" applyAlignment="1">
      <alignment vertical="center" wrapText="1"/>
    </xf>
    <xf numFmtId="38" fontId="41" fillId="0" borderId="2" xfId="11" applyNumberFormat="1" applyFont="1" applyBorder="1" applyAlignment="1">
      <alignment horizontal="center" vertical="center" wrapText="1"/>
    </xf>
    <xf numFmtId="49" fontId="4" fillId="0" borderId="2" xfId="11" applyNumberFormat="1" applyFont="1" applyBorder="1" applyAlignment="1">
      <alignment vertical="center" wrapText="1"/>
    </xf>
    <xf numFmtId="38" fontId="4" fillId="0" borderId="2" xfId="11" applyNumberFormat="1" applyFont="1" applyBorder="1" applyAlignment="1">
      <alignment vertical="center" wrapText="1"/>
    </xf>
    <xf numFmtId="0" fontId="9" fillId="0" borderId="31" xfId="4" applyFont="1" applyBorder="1" applyAlignment="1">
      <alignment horizontal="center" vertical="center"/>
    </xf>
    <xf numFmtId="0" fontId="9" fillId="0" borderId="32" xfId="4" applyFont="1" applyBorder="1" applyAlignment="1">
      <alignment horizontal="center" vertical="center"/>
    </xf>
    <xf numFmtId="0" fontId="9" fillId="0" borderId="32" xfId="4" applyFont="1" applyBorder="1" applyAlignment="1">
      <alignment horizontal="center" vertical="center" wrapText="1"/>
    </xf>
    <xf numFmtId="0" fontId="9" fillId="0" borderId="33" xfId="4" applyFont="1" applyBorder="1" applyAlignment="1">
      <alignment horizontal="center" vertical="center"/>
    </xf>
    <xf numFmtId="0" fontId="3" fillId="0" borderId="34" xfId="4" applyFont="1" applyBorder="1" applyAlignment="1">
      <alignment horizontal="center" vertical="top"/>
    </xf>
    <xf numFmtId="0" fontId="3" fillId="0" borderId="2" xfId="4" applyFont="1" applyBorder="1" applyAlignment="1">
      <alignment vertical="top" wrapText="1"/>
    </xf>
    <xf numFmtId="0" fontId="3" fillId="0" borderId="2" xfId="4" applyFont="1" applyBorder="1" applyAlignment="1">
      <alignment vertical="top"/>
    </xf>
    <xf numFmtId="3" fontId="3" fillId="0" borderId="2" xfId="4" applyNumberFormat="1" applyFont="1" applyBorder="1" applyAlignment="1">
      <alignment vertical="top"/>
    </xf>
    <xf numFmtId="0" fontId="3" fillId="0" borderId="35" xfId="4" applyFont="1" applyBorder="1" applyAlignment="1">
      <alignment vertical="top" wrapText="1"/>
    </xf>
    <xf numFmtId="38" fontId="41" fillId="0" borderId="34" xfId="11" applyNumberFormat="1" applyFont="1" applyBorder="1" applyAlignment="1">
      <alignment horizontal="center" vertical="center" wrapText="1"/>
    </xf>
    <xf numFmtId="38" fontId="11" fillId="0" borderId="2" xfId="11" applyNumberFormat="1" applyFont="1" applyBorder="1" applyAlignment="1">
      <alignment horizontal="center" vertical="center" wrapText="1"/>
    </xf>
    <xf numFmtId="0" fontId="41" fillId="0" borderId="35" xfId="4" applyFont="1" applyBorder="1" applyAlignment="1">
      <alignment vertical="top" wrapText="1"/>
    </xf>
    <xf numFmtId="0" fontId="73" fillId="0" borderId="0" xfId="0" applyFont="1"/>
    <xf numFmtId="38" fontId="11" fillId="0" borderId="34" xfId="11" applyNumberFormat="1" applyFont="1" applyBorder="1" applyAlignment="1">
      <alignment horizontal="center" vertical="center" wrapText="1"/>
    </xf>
    <xf numFmtId="0" fontId="9" fillId="0" borderId="34" xfId="4" applyFont="1" applyBorder="1" applyAlignment="1">
      <alignment horizontal="center" vertical="top"/>
    </xf>
    <xf numFmtId="0" fontId="9" fillId="0" borderId="2" xfId="4" applyFont="1" applyBorder="1" applyAlignment="1">
      <alignment horizontal="center" vertical="center"/>
    </xf>
    <xf numFmtId="0" fontId="74" fillId="0" borderId="2" xfId="4" applyFont="1" applyBorder="1" applyAlignment="1">
      <alignment vertical="center" wrapText="1"/>
    </xf>
    <xf numFmtId="3" fontId="9" fillId="0" borderId="2" xfId="4" applyNumberFormat="1" applyFont="1" applyBorder="1" applyAlignment="1">
      <alignment vertical="center"/>
    </xf>
    <xf numFmtId="0" fontId="9" fillId="0" borderId="35" xfId="4" applyFont="1" applyBorder="1" applyAlignment="1">
      <alignment vertical="top"/>
    </xf>
    <xf numFmtId="0" fontId="3" fillId="0" borderId="0" xfId="3" applyFont="1"/>
    <xf numFmtId="0" fontId="57" fillId="0" borderId="26" xfId="0" applyFont="1" applyBorder="1" applyAlignment="1">
      <alignment horizontal="center" vertical="center"/>
    </xf>
    <xf numFmtId="0" fontId="4" fillId="0" borderId="3" xfId="0" applyFont="1" applyBorder="1" applyAlignment="1">
      <alignment horizontal="center" vertical="center" wrapText="1"/>
    </xf>
    <xf numFmtId="0" fontId="20" fillId="0" borderId="0" xfId="0" applyFont="1" applyAlignment="1">
      <alignment wrapText="1"/>
    </xf>
    <xf numFmtId="0" fontId="4" fillId="0" borderId="9" xfId="0" quotePrefix="1" applyFont="1" applyBorder="1" applyAlignment="1">
      <alignment horizontal="center" vertical="center" wrapText="1"/>
    </xf>
    <xf numFmtId="0" fontId="4" fillId="0" borderId="2" xfId="0" quotePrefix="1"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3" fillId="0" borderId="5" xfId="0" applyFont="1" applyBorder="1" applyAlignment="1">
      <alignment horizontal="center" vertical="center" wrapText="1"/>
    </xf>
    <xf numFmtId="165" fontId="3" fillId="0" borderId="3" xfId="0" applyNumberFormat="1"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65" fontId="3" fillId="0" borderId="1" xfId="0" applyNumberFormat="1" applyFont="1" applyBorder="1" applyAlignment="1">
      <alignment vertical="center"/>
    </xf>
    <xf numFmtId="3" fontId="3" fillId="0" borderId="6" xfId="0" applyNumberFormat="1" applyFont="1" applyBorder="1" applyAlignment="1">
      <alignment vertical="center"/>
    </xf>
    <xf numFmtId="0" fontId="3" fillId="0" borderId="2" xfId="0" applyFont="1" applyBorder="1" applyAlignment="1">
      <alignment horizontal="center" vertical="center"/>
    </xf>
    <xf numFmtId="3" fontId="3" fillId="0" borderId="2" xfId="0" applyNumberFormat="1" applyFont="1" applyBorder="1" applyAlignment="1">
      <alignment vertical="center"/>
    </xf>
    <xf numFmtId="165" fontId="3" fillId="0" borderId="2" xfId="0" applyNumberFormat="1" applyFont="1" applyBorder="1" applyAlignment="1">
      <alignment vertical="center"/>
    </xf>
    <xf numFmtId="3" fontId="4" fillId="0" borderId="2" xfId="0" applyNumberFormat="1" applyFont="1" applyBorder="1" applyAlignment="1">
      <alignment vertical="center"/>
    </xf>
    <xf numFmtId="0" fontId="3" fillId="0" borderId="0" xfId="0" applyFont="1" applyAlignment="1">
      <alignment horizontal="center"/>
    </xf>
    <xf numFmtId="3" fontId="3" fillId="0" borderId="10" xfId="0" applyNumberFormat="1" applyFont="1" applyBorder="1" applyAlignment="1">
      <alignment vertical="center" wrapText="1"/>
    </xf>
    <xf numFmtId="0" fontId="3" fillId="0" borderId="0" xfId="3" applyFont="1" applyAlignment="1">
      <alignment vertical="center"/>
    </xf>
    <xf numFmtId="0" fontId="4" fillId="0" borderId="20" xfId="0" applyFont="1" applyBorder="1" applyAlignment="1">
      <alignment horizontal="center"/>
    </xf>
    <xf numFmtId="0" fontId="4" fillId="0" borderId="0" xfId="0" applyFont="1" applyAlignment="1">
      <alignment horizontal="center"/>
    </xf>
    <xf numFmtId="0" fontId="4" fillId="0" borderId="21" xfId="0" applyFont="1" applyBorder="1" applyAlignment="1">
      <alignment horizontal="center"/>
    </xf>
    <xf numFmtId="0" fontId="61" fillId="0" borderId="20" xfId="0" applyFont="1" applyBorder="1" applyAlignment="1">
      <alignment horizontal="center" vertical="center" wrapText="1"/>
    </xf>
    <xf numFmtId="0" fontId="61" fillId="0" borderId="0" xfId="0" applyFont="1" applyAlignment="1">
      <alignment horizontal="center" vertical="center"/>
    </xf>
    <xf numFmtId="0" fontId="61" fillId="0" borderId="21" xfId="0" applyFont="1" applyBorder="1" applyAlignment="1">
      <alignment horizontal="center" vertical="center"/>
    </xf>
    <xf numFmtId="0" fontId="48" fillId="0" borderId="20" xfId="0" applyFont="1" applyBorder="1" applyAlignment="1">
      <alignment horizontal="center"/>
    </xf>
    <xf numFmtId="0" fontId="48" fillId="0" borderId="0" xfId="0" applyFont="1" applyAlignment="1">
      <alignment horizontal="center"/>
    </xf>
    <xf numFmtId="0" fontId="48" fillId="0" borderId="21" xfId="0" applyFont="1" applyBorder="1" applyAlignment="1">
      <alignment horizontal="center"/>
    </xf>
    <xf numFmtId="0" fontId="50" fillId="0" borderId="20" xfId="0" applyFont="1" applyBorder="1" applyAlignment="1">
      <alignment horizontal="center"/>
    </xf>
    <xf numFmtId="0" fontId="50" fillId="0" borderId="0" xfId="0" applyFont="1" applyAlignment="1">
      <alignment horizontal="center"/>
    </xf>
    <xf numFmtId="0" fontId="50" fillId="0" borderId="21" xfId="0" applyFont="1" applyBorder="1" applyAlignment="1">
      <alignment horizontal="center"/>
    </xf>
    <xf numFmtId="0" fontId="13" fillId="0" borderId="20" xfId="0" applyFont="1" applyBorder="1" applyAlignment="1">
      <alignment horizontal="center" vertical="center" wrapText="1"/>
    </xf>
    <xf numFmtId="0" fontId="13" fillId="0" borderId="0" xfId="0" applyFont="1" applyAlignment="1">
      <alignment horizontal="center" vertical="center"/>
    </xf>
    <xf numFmtId="0" fontId="13" fillId="0" borderId="21" xfId="0" applyFont="1" applyBorder="1" applyAlignment="1">
      <alignment horizontal="center" vertical="center"/>
    </xf>
    <xf numFmtId="0" fontId="13" fillId="0" borderId="20" xfId="0" applyFont="1" applyBorder="1" applyAlignment="1">
      <alignment horizontal="center" vertical="center"/>
    </xf>
    <xf numFmtId="0" fontId="56" fillId="0" borderId="0" xfId="3" applyFont="1" applyAlignment="1">
      <alignment horizontal="center" vertical="center"/>
    </xf>
    <xf numFmtId="0" fontId="4" fillId="0" borderId="0" xfId="3" applyFont="1" applyAlignment="1">
      <alignment horizontal="center" vertical="center"/>
    </xf>
    <xf numFmtId="0" fontId="43" fillId="0" borderId="0" xfId="3" applyFont="1" applyAlignment="1">
      <alignment horizontal="center" vertical="center"/>
    </xf>
    <xf numFmtId="0" fontId="44" fillId="0" borderId="0" xfId="3" quotePrefix="1" applyFont="1" applyAlignment="1">
      <alignment horizontal="center" vertical="center"/>
    </xf>
    <xf numFmtId="0" fontId="41" fillId="0" borderId="0" xfId="3" applyFont="1" applyAlignment="1">
      <alignment horizontal="center" vertical="center"/>
    </xf>
    <xf numFmtId="0" fontId="4" fillId="0" borderId="0" xfId="0" applyFont="1" applyAlignment="1">
      <alignment horizontal="center" vertical="center" wrapText="1"/>
    </xf>
    <xf numFmtId="38" fontId="4" fillId="0" borderId="9" xfId="1" applyNumberFormat="1" applyFont="1" applyBorder="1" applyAlignment="1">
      <alignment horizontal="center" vertical="center" wrapText="1"/>
    </xf>
    <xf numFmtId="38" fontId="4" fillId="0" borderId="16" xfId="1" applyNumberFormat="1" applyFont="1" applyBorder="1" applyAlignment="1">
      <alignment horizontal="center" vertical="center" wrapText="1"/>
    </xf>
    <xf numFmtId="38" fontId="13" fillId="0" borderId="0" xfId="1" applyNumberFormat="1" applyFont="1" applyAlignment="1">
      <alignment horizontal="center" vertical="center" wrapText="1"/>
    </xf>
    <xf numFmtId="0" fontId="4" fillId="0" borderId="9" xfId="0" applyFont="1" applyBorder="1" applyAlignment="1">
      <alignment horizontal="center" vertical="center" wrapText="1"/>
    </xf>
    <xf numFmtId="0" fontId="4" fillId="0" borderId="16" xfId="0" applyFont="1" applyBorder="1" applyAlignment="1">
      <alignment horizontal="center" vertical="center" wrapText="1"/>
    </xf>
    <xf numFmtId="0" fontId="41" fillId="0" borderId="27" xfId="0" applyFont="1" applyBorder="1" applyAlignment="1">
      <alignment horizontal="center" vertical="center" wrapText="1"/>
    </xf>
    <xf numFmtId="165" fontId="3" fillId="0" borderId="13" xfId="0" applyNumberFormat="1" applyFont="1" applyBorder="1" applyAlignment="1">
      <alignment horizontal="center" vertical="center" wrapText="1"/>
    </xf>
    <xf numFmtId="165" fontId="3" fillId="0" borderId="14" xfId="0" applyNumberFormat="1" applyFont="1" applyBorder="1" applyAlignment="1">
      <alignment horizontal="center" vertical="center" wrapText="1"/>
    </xf>
    <xf numFmtId="3" fontId="67" fillId="0" borderId="10" xfId="0" applyNumberFormat="1" applyFont="1" applyBorder="1" applyAlignment="1">
      <alignment horizontal="left" vertical="center" wrapText="1"/>
    </xf>
    <xf numFmtId="3" fontId="67" fillId="0" borderId="7" xfId="0" applyNumberFormat="1" applyFont="1" applyBorder="1" applyAlignment="1">
      <alignment horizontal="left" vertical="center" wrapText="1"/>
    </xf>
    <xf numFmtId="0" fontId="68"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9" fillId="0" borderId="0" xfId="0" applyFont="1" applyAlignment="1">
      <alignment horizontal="center" vertical="center" wrapText="1"/>
    </xf>
    <xf numFmtId="0" fontId="4" fillId="0" borderId="9" xfId="0" applyFont="1" applyBorder="1" applyAlignment="1">
      <alignment horizontal="left" vertical="center"/>
    </xf>
    <xf numFmtId="0" fontId="4" fillId="0" borderId="11" xfId="0" applyFont="1" applyBorder="1" applyAlignment="1">
      <alignment horizontal="left" vertical="center"/>
    </xf>
    <xf numFmtId="0" fontId="19" fillId="0" borderId="0" xfId="0" applyFont="1" applyAlignment="1">
      <alignment horizontal="center" vertical="center" wrapText="1"/>
    </xf>
    <xf numFmtId="0" fontId="57" fillId="0" borderId="26" xfId="0" applyFont="1" applyBorder="1" applyAlignment="1">
      <alignment horizontal="center" vertical="center"/>
    </xf>
    <xf numFmtId="0" fontId="57" fillId="0" borderId="0" xfId="0" applyFont="1" applyAlignment="1">
      <alignment horizontal="center" vertical="center"/>
    </xf>
    <xf numFmtId="0" fontId="13" fillId="0" borderId="0" xfId="4" applyFont="1" applyAlignment="1">
      <alignment horizontal="center" vertical="center" wrapText="1"/>
    </xf>
    <xf numFmtId="38" fontId="4" fillId="0" borderId="2" xfId="11" applyNumberFormat="1" applyFont="1" applyBorder="1" applyAlignment="1">
      <alignment horizontal="center" vertical="center" wrapText="1"/>
    </xf>
    <xf numFmtId="49" fontId="4" fillId="0" borderId="2" xfId="11" applyNumberFormat="1" applyFont="1" applyBorder="1" applyAlignment="1">
      <alignment horizontal="center" vertical="center" wrapText="1"/>
    </xf>
    <xf numFmtId="0" fontId="68" fillId="0" borderId="0" xfId="4" applyFont="1" applyAlignment="1">
      <alignment horizontal="center"/>
    </xf>
    <xf numFmtId="0" fontId="72" fillId="0" borderId="30" xfId="4" applyFont="1" applyBorder="1" applyAlignment="1">
      <alignment horizontal="center"/>
    </xf>
    <xf numFmtId="0" fontId="19" fillId="0" borderId="9" xfId="0" applyFont="1" applyBorder="1" applyAlignment="1">
      <alignment horizontal="center" vertical="center" wrapText="1"/>
    </xf>
    <xf numFmtId="0" fontId="19" fillId="0" borderId="16" xfId="0" applyFont="1" applyBorder="1" applyAlignment="1">
      <alignment horizontal="center" vertical="center" wrapText="1"/>
    </xf>
    <xf numFmtId="0" fontId="37" fillId="5" borderId="0" xfId="0" applyFont="1" applyFill="1" applyAlignment="1">
      <alignment horizontal="center" wrapText="1"/>
    </xf>
    <xf numFmtId="0" fontId="6" fillId="0" borderId="9" xfId="6" applyFont="1" applyBorder="1" applyAlignment="1">
      <alignment horizontal="center" vertical="center" wrapText="1"/>
    </xf>
    <xf numFmtId="0" fontId="6" fillId="0" borderId="16" xfId="6" applyFont="1" applyBorder="1" applyAlignment="1">
      <alignment horizontal="center" vertical="center" wrapText="1"/>
    </xf>
    <xf numFmtId="0" fontId="6" fillId="0" borderId="11" xfId="6" applyFont="1" applyBorder="1" applyAlignment="1">
      <alignment horizontal="center" vertical="center" wrapText="1"/>
    </xf>
    <xf numFmtId="0" fontId="6" fillId="0" borderId="9" xfId="0" applyFont="1" applyBorder="1" applyAlignment="1">
      <alignment horizontal="center" vertical="center"/>
    </xf>
    <xf numFmtId="0" fontId="6" fillId="0" borderId="16" xfId="0" applyFont="1" applyBorder="1" applyAlignment="1">
      <alignment horizontal="center" vertical="center"/>
    </xf>
    <xf numFmtId="0" fontId="6" fillId="0" borderId="11" xfId="0" applyFont="1" applyBorder="1" applyAlignment="1">
      <alignment horizontal="center" vertical="center"/>
    </xf>
    <xf numFmtId="0" fontId="4" fillId="0" borderId="0" xfId="0" applyFont="1" applyAlignment="1">
      <alignment horizontal="center" wrapText="1"/>
    </xf>
    <xf numFmtId="0" fontId="6" fillId="0" borderId="2" xfId="6" applyFont="1" applyBorder="1" applyAlignment="1">
      <alignment horizontal="center" vertical="center" wrapText="1"/>
    </xf>
    <xf numFmtId="0" fontId="4" fillId="0" borderId="26" xfId="0" applyFont="1" applyBorder="1" applyAlignment="1">
      <alignment horizontal="center" wrapText="1"/>
    </xf>
    <xf numFmtId="0" fontId="6" fillId="0" borderId="3" xfId="6" applyFont="1" applyBorder="1" applyAlignment="1">
      <alignment horizontal="center" vertical="center" wrapText="1"/>
    </xf>
    <xf numFmtId="0" fontId="6" fillId="0" borderId="4" xfId="6" applyFont="1" applyBorder="1" applyAlignment="1">
      <alignment horizontal="center" vertical="center" wrapText="1"/>
    </xf>
    <xf numFmtId="0" fontId="6" fillId="0" borderId="7" xfId="6" applyFont="1" applyBorder="1" applyAlignment="1">
      <alignment horizontal="center" vertical="center" wrapText="1"/>
    </xf>
    <xf numFmtId="0" fontId="6" fillId="0" borderId="3" xfId="6" applyFont="1" applyBorder="1" applyAlignment="1">
      <alignment horizontal="center" vertical="center"/>
    </xf>
    <xf numFmtId="0" fontId="6" fillId="0" borderId="4" xfId="6" applyFont="1" applyBorder="1" applyAlignment="1">
      <alignment horizontal="center" vertical="center"/>
    </xf>
    <xf numFmtId="0" fontId="6" fillId="0" borderId="7" xfId="6" applyFont="1" applyBorder="1" applyAlignment="1">
      <alignment horizontal="center" vertical="center"/>
    </xf>
    <xf numFmtId="0" fontId="19" fillId="0" borderId="3" xfId="6" applyFont="1" applyBorder="1" applyAlignment="1">
      <alignment horizontal="center" vertical="center" wrapText="1"/>
    </xf>
    <xf numFmtId="0" fontId="19" fillId="0" borderId="7" xfId="6" applyFont="1" applyBorder="1" applyAlignment="1">
      <alignment horizontal="center" vertical="center" wrapText="1"/>
    </xf>
    <xf numFmtId="0" fontId="4" fillId="0" borderId="26" xfId="0" applyFont="1" applyBorder="1" applyAlignment="1">
      <alignment horizontal="center" vertical="center" wrapText="1"/>
    </xf>
    <xf numFmtId="0" fontId="19" fillId="0" borderId="3" xfId="6" applyFont="1" applyBorder="1" applyAlignment="1">
      <alignment horizontal="center" vertical="center"/>
    </xf>
    <xf numFmtId="0" fontId="19" fillId="0" borderId="7" xfId="6" applyFont="1" applyBorder="1" applyAlignment="1">
      <alignment horizontal="center" vertical="center"/>
    </xf>
    <xf numFmtId="0" fontId="19" fillId="0" borderId="2" xfId="6" applyFont="1" applyBorder="1" applyAlignment="1">
      <alignment horizontal="center" vertical="center" wrapText="1"/>
    </xf>
    <xf numFmtId="38" fontId="19" fillId="0" borderId="5" xfId="2" applyFont="1" applyFill="1" applyBorder="1" applyAlignment="1">
      <alignment horizontal="center" vertical="center" wrapText="1"/>
    </xf>
    <xf numFmtId="38" fontId="19" fillId="0" borderId="6" xfId="2" applyFont="1" applyFill="1" applyBorder="1" applyAlignment="1">
      <alignment horizontal="center" vertical="center" wrapText="1"/>
    </xf>
    <xf numFmtId="0" fontId="19" fillId="0" borderId="28"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9" xfId="0" quotePrefix="1" applyFont="1" applyBorder="1" applyAlignment="1">
      <alignment horizontal="center" vertical="center" wrapText="1"/>
    </xf>
    <xf numFmtId="0" fontId="19" fillId="0" borderId="16" xfId="0" quotePrefix="1" applyFont="1" applyBorder="1" applyAlignment="1">
      <alignment horizontal="center" vertical="center" wrapText="1"/>
    </xf>
    <xf numFmtId="0" fontId="19" fillId="0" borderId="11" xfId="0" quotePrefix="1" applyFont="1" applyBorder="1" applyAlignment="1">
      <alignment horizontal="center"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4" borderId="5" xfId="0" applyFont="1" applyFill="1" applyBorder="1" applyAlignment="1">
      <alignment horizontal="center" vertical="center" wrapText="1"/>
    </xf>
    <xf numFmtId="0" fontId="19" fillId="4" borderId="6" xfId="0" applyFont="1" applyFill="1" applyBorder="1" applyAlignment="1">
      <alignment horizontal="center" vertical="center" wrapText="1"/>
    </xf>
  </cellXfs>
  <cellStyles count="12">
    <cellStyle name="Comma" xfId="1" builtinId="3"/>
    <cellStyle name="Comma [0]" xfId="2" builtinId="6"/>
    <cellStyle name="Ledger 17 x 11 in" xfId="3" xr:uid="{00000000-0005-0000-0000-000002000000}"/>
    <cellStyle name="Normal" xfId="0" builtinId="0"/>
    <cellStyle name="Normal 2" xfId="7" xr:uid="{00000000-0005-0000-0000-000004000000}"/>
    <cellStyle name="Normal 2 2" xfId="11" xr:uid="{00000000-0005-0000-0000-000005000000}"/>
    <cellStyle name="Normal 3" xfId="4" xr:uid="{00000000-0005-0000-0000-000006000000}"/>
    <cellStyle name="Normal_001-b" xfId="8" xr:uid="{00000000-0005-0000-0000-000007000000}"/>
    <cellStyle name="Normal_Lap bao cao danh gia, xac dinh gia tr tung di tich" xfId="9" xr:uid="{00000000-0005-0000-0000-000008000000}"/>
    <cellStyle name="Style 1" xfId="10" xr:uid="{00000000-0005-0000-0000-000009000000}"/>
    <cellStyle name="標準_●090921_EV_RespMatrix" xfId="5" xr:uid="{00000000-0005-0000-0000-00000A000000}"/>
    <cellStyle name="標準_071211ＶＴＮ　_フィー算出表" xfId="6"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0</xdr:colOff>
      <xdr:row>1</xdr:row>
      <xdr:rowOff>0</xdr:rowOff>
    </xdr:to>
    <xdr:sp macro="" textlink="">
      <xdr:nvSpPr>
        <xdr:cNvPr id="51202" name="Rectangle 2">
          <a:extLst>
            <a:ext uri="{FF2B5EF4-FFF2-40B4-BE49-F238E27FC236}">
              <a16:creationId xmlns:a16="http://schemas.microsoft.com/office/drawing/2014/main" id="{00000000-0008-0000-0900-000002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13315" name="Rectangle 3">
          <a:extLst>
            <a:ext uri="{FF2B5EF4-FFF2-40B4-BE49-F238E27FC236}">
              <a16:creationId xmlns:a16="http://schemas.microsoft.com/office/drawing/2014/main" id="{00000000-0008-0000-0900-00000334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317" name="Rectangle 5">
          <a:extLst>
            <a:ext uri="{FF2B5EF4-FFF2-40B4-BE49-F238E27FC236}">
              <a16:creationId xmlns:a16="http://schemas.microsoft.com/office/drawing/2014/main" id="{00000000-0008-0000-0900-000005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27" name="Line 6">
          <a:extLst>
            <a:ext uri="{FF2B5EF4-FFF2-40B4-BE49-F238E27FC236}">
              <a16:creationId xmlns:a16="http://schemas.microsoft.com/office/drawing/2014/main" id="{00000000-0008-0000-0900-0000E7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28" name="Line 7">
          <a:extLst>
            <a:ext uri="{FF2B5EF4-FFF2-40B4-BE49-F238E27FC236}">
              <a16:creationId xmlns:a16="http://schemas.microsoft.com/office/drawing/2014/main" id="{00000000-0008-0000-0900-0000E8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29" name="Line 8">
          <a:extLst>
            <a:ext uri="{FF2B5EF4-FFF2-40B4-BE49-F238E27FC236}">
              <a16:creationId xmlns:a16="http://schemas.microsoft.com/office/drawing/2014/main" id="{00000000-0008-0000-0900-0000E9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30" name="Line 18">
          <a:extLst>
            <a:ext uri="{FF2B5EF4-FFF2-40B4-BE49-F238E27FC236}">
              <a16:creationId xmlns:a16="http://schemas.microsoft.com/office/drawing/2014/main" id="{00000000-0008-0000-0900-0000EA36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31" name="Line 19">
          <a:extLst>
            <a:ext uri="{FF2B5EF4-FFF2-40B4-BE49-F238E27FC236}">
              <a16:creationId xmlns:a16="http://schemas.microsoft.com/office/drawing/2014/main" id="{00000000-0008-0000-0900-0000EB36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32" name="Line 20">
          <a:extLst>
            <a:ext uri="{FF2B5EF4-FFF2-40B4-BE49-F238E27FC236}">
              <a16:creationId xmlns:a16="http://schemas.microsoft.com/office/drawing/2014/main" id="{00000000-0008-0000-0900-0000EC36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33" name="Line 21">
          <a:extLst>
            <a:ext uri="{FF2B5EF4-FFF2-40B4-BE49-F238E27FC236}">
              <a16:creationId xmlns:a16="http://schemas.microsoft.com/office/drawing/2014/main" id="{00000000-0008-0000-0900-0000ED36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34" name="Line 28">
          <a:extLst>
            <a:ext uri="{FF2B5EF4-FFF2-40B4-BE49-F238E27FC236}">
              <a16:creationId xmlns:a16="http://schemas.microsoft.com/office/drawing/2014/main" id="{00000000-0008-0000-0900-0000EE36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224" name="Rectangle 32">
          <a:extLst>
            <a:ext uri="{FF2B5EF4-FFF2-40B4-BE49-F238E27FC236}">
              <a16:creationId xmlns:a16="http://schemas.microsoft.com/office/drawing/2014/main" id="{00000000-0008-0000-0900-000018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13345" name="Rectangle 33">
          <a:extLst>
            <a:ext uri="{FF2B5EF4-FFF2-40B4-BE49-F238E27FC236}">
              <a16:creationId xmlns:a16="http://schemas.microsoft.com/office/drawing/2014/main" id="{00000000-0008-0000-0900-00002134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347" name="Rectangle 35">
          <a:extLst>
            <a:ext uri="{FF2B5EF4-FFF2-40B4-BE49-F238E27FC236}">
              <a16:creationId xmlns:a16="http://schemas.microsoft.com/office/drawing/2014/main" id="{00000000-0008-0000-0900-000023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38" name="Line 36">
          <a:extLst>
            <a:ext uri="{FF2B5EF4-FFF2-40B4-BE49-F238E27FC236}">
              <a16:creationId xmlns:a16="http://schemas.microsoft.com/office/drawing/2014/main" id="{00000000-0008-0000-0900-0000F2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39" name="Line 37">
          <a:extLst>
            <a:ext uri="{FF2B5EF4-FFF2-40B4-BE49-F238E27FC236}">
              <a16:creationId xmlns:a16="http://schemas.microsoft.com/office/drawing/2014/main" id="{00000000-0008-0000-0900-0000F3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40" name="Line 38">
          <a:extLst>
            <a:ext uri="{FF2B5EF4-FFF2-40B4-BE49-F238E27FC236}">
              <a16:creationId xmlns:a16="http://schemas.microsoft.com/office/drawing/2014/main" id="{00000000-0008-0000-0900-0000F4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41" name="Line 48">
          <a:extLst>
            <a:ext uri="{FF2B5EF4-FFF2-40B4-BE49-F238E27FC236}">
              <a16:creationId xmlns:a16="http://schemas.microsoft.com/office/drawing/2014/main" id="{00000000-0008-0000-0900-0000F536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42" name="Line 49">
          <a:extLst>
            <a:ext uri="{FF2B5EF4-FFF2-40B4-BE49-F238E27FC236}">
              <a16:creationId xmlns:a16="http://schemas.microsoft.com/office/drawing/2014/main" id="{00000000-0008-0000-0900-0000F636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43" name="Line 50">
          <a:extLst>
            <a:ext uri="{FF2B5EF4-FFF2-40B4-BE49-F238E27FC236}">
              <a16:creationId xmlns:a16="http://schemas.microsoft.com/office/drawing/2014/main" id="{00000000-0008-0000-0900-0000F736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44" name="Line 51">
          <a:extLst>
            <a:ext uri="{FF2B5EF4-FFF2-40B4-BE49-F238E27FC236}">
              <a16:creationId xmlns:a16="http://schemas.microsoft.com/office/drawing/2014/main" id="{00000000-0008-0000-0900-0000F836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45" name="Line 58">
          <a:extLst>
            <a:ext uri="{FF2B5EF4-FFF2-40B4-BE49-F238E27FC236}">
              <a16:creationId xmlns:a16="http://schemas.microsoft.com/office/drawing/2014/main" id="{00000000-0008-0000-0900-0000F936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246" name="Rectangle 62">
          <a:extLst>
            <a:ext uri="{FF2B5EF4-FFF2-40B4-BE49-F238E27FC236}">
              <a16:creationId xmlns:a16="http://schemas.microsoft.com/office/drawing/2014/main" id="{00000000-0008-0000-0900-00002E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13375" name="Rectangle 63">
          <a:extLst>
            <a:ext uri="{FF2B5EF4-FFF2-40B4-BE49-F238E27FC236}">
              <a16:creationId xmlns:a16="http://schemas.microsoft.com/office/drawing/2014/main" id="{00000000-0008-0000-0900-00003F34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377" name="Rectangle 65">
          <a:extLst>
            <a:ext uri="{FF2B5EF4-FFF2-40B4-BE49-F238E27FC236}">
              <a16:creationId xmlns:a16="http://schemas.microsoft.com/office/drawing/2014/main" id="{00000000-0008-0000-0900-000041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49" name="Line 66">
          <a:extLst>
            <a:ext uri="{FF2B5EF4-FFF2-40B4-BE49-F238E27FC236}">
              <a16:creationId xmlns:a16="http://schemas.microsoft.com/office/drawing/2014/main" id="{00000000-0008-0000-0900-0000FD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50" name="Line 67">
          <a:extLst>
            <a:ext uri="{FF2B5EF4-FFF2-40B4-BE49-F238E27FC236}">
              <a16:creationId xmlns:a16="http://schemas.microsoft.com/office/drawing/2014/main" id="{00000000-0008-0000-0900-0000FE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51" name="Line 68">
          <a:extLst>
            <a:ext uri="{FF2B5EF4-FFF2-40B4-BE49-F238E27FC236}">
              <a16:creationId xmlns:a16="http://schemas.microsoft.com/office/drawing/2014/main" id="{00000000-0008-0000-0900-0000FF36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52" name="Line 78">
          <a:extLst>
            <a:ext uri="{FF2B5EF4-FFF2-40B4-BE49-F238E27FC236}">
              <a16:creationId xmlns:a16="http://schemas.microsoft.com/office/drawing/2014/main" id="{00000000-0008-0000-0900-000000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53" name="Line 79">
          <a:extLst>
            <a:ext uri="{FF2B5EF4-FFF2-40B4-BE49-F238E27FC236}">
              <a16:creationId xmlns:a16="http://schemas.microsoft.com/office/drawing/2014/main" id="{00000000-0008-0000-0900-000001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54" name="Line 80">
          <a:extLst>
            <a:ext uri="{FF2B5EF4-FFF2-40B4-BE49-F238E27FC236}">
              <a16:creationId xmlns:a16="http://schemas.microsoft.com/office/drawing/2014/main" id="{00000000-0008-0000-0900-000002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55" name="Line 81">
          <a:extLst>
            <a:ext uri="{FF2B5EF4-FFF2-40B4-BE49-F238E27FC236}">
              <a16:creationId xmlns:a16="http://schemas.microsoft.com/office/drawing/2014/main" id="{00000000-0008-0000-0900-000003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56" name="Line 88">
          <a:extLst>
            <a:ext uri="{FF2B5EF4-FFF2-40B4-BE49-F238E27FC236}">
              <a16:creationId xmlns:a16="http://schemas.microsoft.com/office/drawing/2014/main" id="{00000000-0008-0000-0900-000004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267" name="Rectangle 91">
          <a:extLst>
            <a:ext uri="{FF2B5EF4-FFF2-40B4-BE49-F238E27FC236}">
              <a16:creationId xmlns:a16="http://schemas.microsoft.com/office/drawing/2014/main" id="{00000000-0008-0000-0900-000043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13404" name="Rectangle 92">
          <a:extLst>
            <a:ext uri="{FF2B5EF4-FFF2-40B4-BE49-F238E27FC236}">
              <a16:creationId xmlns:a16="http://schemas.microsoft.com/office/drawing/2014/main" id="{00000000-0008-0000-0900-00005C34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406" name="Rectangle 94">
          <a:extLst>
            <a:ext uri="{FF2B5EF4-FFF2-40B4-BE49-F238E27FC236}">
              <a16:creationId xmlns:a16="http://schemas.microsoft.com/office/drawing/2014/main" id="{00000000-0008-0000-0900-00005E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60" name="Line 95">
          <a:extLst>
            <a:ext uri="{FF2B5EF4-FFF2-40B4-BE49-F238E27FC236}">
              <a16:creationId xmlns:a16="http://schemas.microsoft.com/office/drawing/2014/main" id="{00000000-0008-0000-0900-000008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61" name="Line 96">
          <a:extLst>
            <a:ext uri="{FF2B5EF4-FFF2-40B4-BE49-F238E27FC236}">
              <a16:creationId xmlns:a16="http://schemas.microsoft.com/office/drawing/2014/main" id="{00000000-0008-0000-0900-000009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62" name="Line 97">
          <a:extLst>
            <a:ext uri="{FF2B5EF4-FFF2-40B4-BE49-F238E27FC236}">
              <a16:creationId xmlns:a16="http://schemas.microsoft.com/office/drawing/2014/main" id="{00000000-0008-0000-0900-00000A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63" name="Line 105">
          <a:extLst>
            <a:ext uri="{FF2B5EF4-FFF2-40B4-BE49-F238E27FC236}">
              <a16:creationId xmlns:a16="http://schemas.microsoft.com/office/drawing/2014/main" id="{00000000-0008-0000-0900-00000B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64" name="Line 106">
          <a:extLst>
            <a:ext uri="{FF2B5EF4-FFF2-40B4-BE49-F238E27FC236}">
              <a16:creationId xmlns:a16="http://schemas.microsoft.com/office/drawing/2014/main" id="{00000000-0008-0000-0900-00000C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65" name="Line 107">
          <a:extLst>
            <a:ext uri="{FF2B5EF4-FFF2-40B4-BE49-F238E27FC236}">
              <a16:creationId xmlns:a16="http://schemas.microsoft.com/office/drawing/2014/main" id="{00000000-0008-0000-0900-00000D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66" name="Line 108">
          <a:extLst>
            <a:ext uri="{FF2B5EF4-FFF2-40B4-BE49-F238E27FC236}">
              <a16:creationId xmlns:a16="http://schemas.microsoft.com/office/drawing/2014/main" id="{00000000-0008-0000-0900-00000E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67" name="Line 115">
          <a:extLst>
            <a:ext uri="{FF2B5EF4-FFF2-40B4-BE49-F238E27FC236}">
              <a16:creationId xmlns:a16="http://schemas.microsoft.com/office/drawing/2014/main" id="{00000000-0008-0000-0900-00000F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68" name="Line 116">
          <a:extLst>
            <a:ext uri="{FF2B5EF4-FFF2-40B4-BE49-F238E27FC236}">
              <a16:creationId xmlns:a16="http://schemas.microsoft.com/office/drawing/2014/main" id="{00000000-0008-0000-0900-000010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290" name="Rectangle 2">
          <a:extLst>
            <a:ext uri="{FF2B5EF4-FFF2-40B4-BE49-F238E27FC236}">
              <a16:creationId xmlns:a16="http://schemas.microsoft.com/office/drawing/2014/main" id="{00000000-0008-0000-0900-00005A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3" name="Rectangle 3">
          <a:extLst>
            <a:ext uri="{FF2B5EF4-FFF2-40B4-BE49-F238E27FC236}">
              <a16:creationId xmlns:a16="http://schemas.microsoft.com/office/drawing/2014/main" id="{00000000-0008-0000-0900-00000300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5" name="Rectangle 5">
          <a:extLst>
            <a:ext uri="{FF2B5EF4-FFF2-40B4-BE49-F238E27FC236}">
              <a16:creationId xmlns:a16="http://schemas.microsoft.com/office/drawing/2014/main" id="{00000000-0008-0000-0900-000005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72" name="Line 6">
          <a:extLst>
            <a:ext uri="{FF2B5EF4-FFF2-40B4-BE49-F238E27FC236}">
              <a16:creationId xmlns:a16="http://schemas.microsoft.com/office/drawing/2014/main" id="{00000000-0008-0000-0900-000014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73" name="Line 7">
          <a:extLst>
            <a:ext uri="{FF2B5EF4-FFF2-40B4-BE49-F238E27FC236}">
              <a16:creationId xmlns:a16="http://schemas.microsoft.com/office/drawing/2014/main" id="{00000000-0008-0000-0900-000015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74" name="Line 8">
          <a:extLst>
            <a:ext uri="{FF2B5EF4-FFF2-40B4-BE49-F238E27FC236}">
              <a16:creationId xmlns:a16="http://schemas.microsoft.com/office/drawing/2014/main" id="{00000000-0008-0000-0900-000016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75" name="Line 18">
          <a:extLst>
            <a:ext uri="{FF2B5EF4-FFF2-40B4-BE49-F238E27FC236}">
              <a16:creationId xmlns:a16="http://schemas.microsoft.com/office/drawing/2014/main" id="{00000000-0008-0000-0900-000017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76" name="Line 19">
          <a:extLst>
            <a:ext uri="{FF2B5EF4-FFF2-40B4-BE49-F238E27FC236}">
              <a16:creationId xmlns:a16="http://schemas.microsoft.com/office/drawing/2014/main" id="{00000000-0008-0000-0900-000018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77" name="Line 20">
          <a:extLst>
            <a:ext uri="{FF2B5EF4-FFF2-40B4-BE49-F238E27FC236}">
              <a16:creationId xmlns:a16="http://schemas.microsoft.com/office/drawing/2014/main" id="{00000000-0008-0000-0900-000019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78" name="Line 21">
          <a:extLst>
            <a:ext uri="{FF2B5EF4-FFF2-40B4-BE49-F238E27FC236}">
              <a16:creationId xmlns:a16="http://schemas.microsoft.com/office/drawing/2014/main" id="{00000000-0008-0000-0900-00001A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79" name="Line 28">
          <a:extLst>
            <a:ext uri="{FF2B5EF4-FFF2-40B4-BE49-F238E27FC236}">
              <a16:creationId xmlns:a16="http://schemas.microsoft.com/office/drawing/2014/main" id="{00000000-0008-0000-0900-00001B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309" name="Rectangle 32">
          <a:extLst>
            <a:ext uri="{FF2B5EF4-FFF2-40B4-BE49-F238E27FC236}">
              <a16:creationId xmlns:a16="http://schemas.microsoft.com/office/drawing/2014/main" id="{00000000-0008-0000-0900-00006D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7" name="Rectangle 33">
          <a:extLst>
            <a:ext uri="{FF2B5EF4-FFF2-40B4-BE49-F238E27FC236}">
              <a16:creationId xmlns:a16="http://schemas.microsoft.com/office/drawing/2014/main" id="{00000000-0008-0000-0900-00000700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9" name="Rectangle 35">
          <a:extLst>
            <a:ext uri="{FF2B5EF4-FFF2-40B4-BE49-F238E27FC236}">
              <a16:creationId xmlns:a16="http://schemas.microsoft.com/office/drawing/2014/main" id="{00000000-0008-0000-0900-000009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83" name="Line 36">
          <a:extLst>
            <a:ext uri="{FF2B5EF4-FFF2-40B4-BE49-F238E27FC236}">
              <a16:creationId xmlns:a16="http://schemas.microsoft.com/office/drawing/2014/main" id="{00000000-0008-0000-0900-00001F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84" name="Line 37">
          <a:extLst>
            <a:ext uri="{FF2B5EF4-FFF2-40B4-BE49-F238E27FC236}">
              <a16:creationId xmlns:a16="http://schemas.microsoft.com/office/drawing/2014/main" id="{00000000-0008-0000-0900-000020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85" name="Line 38">
          <a:extLst>
            <a:ext uri="{FF2B5EF4-FFF2-40B4-BE49-F238E27FC236}">
              <a16:creationId xmlns:a16="http://schemas.microsoft.com/office/drawing/2014/main" id="{00000000-0008-0000-0900-000021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86" name="Line 48">
          <a:extLst>
            <a:ext uri="{FF2B5EF4-FFF2-40B4-BE49-F238E27FC236}">
              <a16:creationId xmlns:a16="http://schemas.microsoft.com/office/drawing/2014/main" id="{00000000-0008-0000-0900-000022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87" name="Line 49">
          <a:extLst>
            <a:ext uri="{FF2B5EF4-FFF2-40B4-BE49-F238E27FC236}">
              <a16:creationId xmlns:a16="http://schemas.microsoft.com/office/drawing/2014/main" id="{00000000-0008-0000-0900-000023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88" name="Line 50">
          <a:extLst>
            <a:ext uri="{FF2B5EF4-FFF2-40B4-BE49-F238E27FC236}">
              <a16:creationId xmlns:a16="http://schemas.microsoft.com/office/drawing/2014/main" id="{00000000-0008-0000-0900-000024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89" name="Line 51">
          <a:extLst>
            <a:ext uri="{FF2B5EF4-FFF2-40B4-BE49-F238E27FC236}">
              <a16:creationId xmlns:a16="http://schemas.microsoft.com/office/drawing/2014/main" id="{00000000-0008-0000-0900-000025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90" name="Line 58">
          <a:extLst>
            <a:ext uri="{FF2B5EF4-FFF2-40B4-BE49-F238E27FC236}">
              <a16:creationId xmlns:a16="http://schemas.microsoft.com/office/drawing/2014/main" id="{00000000-0008-0000-0900-000026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328" name="Rectangle 62">
          <a:extLst>
            <a:ext uri="{FF2B5EF4-FFF2-40B4-BE49-F238E27FC236}">
              <a16:creationId xmlns:a16="http://schemas.microsoft.com/office/drawing/2014/main" id="{00000000-0008-0000-0900-000080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11" name="Rectangle 63">
          <a:extLst>
            <a:ext uri="{FF2B5EF4-FFF2-40B4-BE49-F238E27FC236}">
              <a16:creationId xmlns:a16="http://schemas.microsoft.com/office/drawing/2014/main" id="{00000000-0008-0000-0900-00000B00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 name="Rectangle 65">
          <a:extLst>
            <a:ext uri="{FF2B5EF4-FFF2-40B4-BE49-F238E27FC236}">
              <a16:creationId xmlns:a16="http://schemas.microsoft.com/office/drawing/2014/main" id="{00000000-0008-0000-0900-00000D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194" name="Line 66">
          <a:extLst>
            <a:ext uri="{FF2B5EF4-FFF2-40B4-BE49-F238E27FC236}">
              <a16:creationId xmlns:a16="http://schemas.microsoft.com/office/drawing/2014/main" id="{00000000-0008-0000-0900-00002A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95" name="Line 67">
          <a:extLst>
            <a:ext uri="{FF2B5EF4-FFF2-40B4-BE49-F238E27FC236}">
              <a16:creationId xmlns:a16="http://schemas.microsoft.com/office/drawing/2014/main" id="{00000000-0008-0000-0900-00002B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96" name="Line 68">
          <a:extLst>
            <a:ext uri="{FF2B5EF4-FFF2-40B4-BE49-F238E27FC236}">
              <a16:creationId xmlns:a16="http://schemas.microsoft.com/office/drawing/2014/main" id="{00000000-0008-0000-0900-00002C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197" name="Line 78">
          <a:extLst>
            <a:ext uri="{FF2B5EF4-FFF2-40B4-BE49-F238E27FC236}">
              <a16:creationId xmlns:a16="http://schemas.microsoft.com/office/drawing/2014/main" id="{00000000-0008-0000-0900-00002D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98" name="Line 79">
          <a:extLst>
            <a:ext uri="{FF2B5EF4-FFF2-40B4-BE49-F238E27FC236}">
              <a16:creationId xmlns:a16="http://schemas.microsoft.com/office/drawing/2014/main" id="{00000000-0008-0000-0900-00002E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199" name="Line 80">
          <a:extLst>
            <a:ext uri="{FF2B5EF4-FFF2-40B4-BE49-F238E27FC236}">
              <a16:creationId xmlns:a16="http://schemas.microsoft.com/office/drawing/2014/main" id="{00000000-0008-0000-0900-00002F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00" name="Line 81">
          <a:extLst>
            <a:ext uri="{FF2B5EF4-FFF2-40B4-BE49-F238E27FC236}">
              <a16:creationId xmlns:a16="http://schemas.microsoft.com/office/drawing/2014/main" id="{00000000-0008-0000-0900-000030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01" name="Line 88">
          <a:extLst>
            <a:ext uri="{FF2B5EF4-FFF2-40B4-BE49-F238E27FC236}">
              <a16:creationId xmlns:a16="http://schemas.microsoft.com/office/drawing/2014/main" id="{00000000-0008-0000-0900-000031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51347" name="Rectangle 91">
          <a:extLst>
            <a:ext uri="{FF2B5EF4-FFF2-40B4-BE49-F238E27FC236}">
              <a16:creationId xmlns:a16="http://schemas.microsoft.com/office/drawing/2014/main" id="{00000000-0008-0000-0900-000093C80000}"/>
            </a:ext>
          </a:extLst>
        </xdr:cNvPr>
        <xdr:cNvSpPr>
          <a:spLocks noChangeArrowheads="1"/>
        </xdr:cNvSpPr>
      </xdr:nvSpPr>
      <xdr:spPr bwMode="auto">
        <a:xfrm>
          <a:off x="3648075" y="514350"/>
          <a:ext cx="0" cy="0"/>
        </a:xfrm>
        <a:prstGeom prst="rect">
          <a:avLst/>
        </a:prstGeom>
        <a:solidFill>
          <a:srgbClr val="CCFFFF"/>
        </a:solidFill>
        <a:ln w="25400">
          <a:solidFill>
            <a:srgbClr val="000000"/>
          </a:solidFill>
          <a:miter lim="800000"/>
          <a:headEnd/>
          <a:tailEnd/>
        </a:ln>
      </xdr:spPr>
      <xdr:txBody>
        <a:bodyPr vertOverflow="clip" wrap="square" lIns="27432" tIns="22860" rIns="27432" bIns="0" anchor="t" upright="1"/>
        <a:lstStyle/>
        <a:p>
          <a:pPr algn="ctr" rtl="1">
            <a:defRPr sz="1000"/>
          </a:pPr>
          <a:r>
            <a:rPr lang="en-US" sz="800" b="0" i="0" strike="noStrike">
              <a:solidFill>
                <a:srgbClr val="000000"/>
              </a:solidFill>
              <a:latin typeface="Arial"/>
              <a:cs typeface="Arial"/>
            </a:rPr>
            <a:t>I</a:t>
          </a:r>
        </a:p>
      </xdr:txBody>
    </xdr:sp>
    <xdr:clientData/>
  </xdr:twoCellAnchor>
  <xdr:twoCellAnchor>
    <xdr:from>
      <xdr:col>3</xdr:col>
      <xdr:colOff>0</xdr:colOff>
      <xdr:row>4</xdr:row>
      <xdr:rowOff>0</xdr:rowOff>
    </xdr:from>
    <xdr:to>
      <xdr:col>3</xdr:col>
      <xdr:colOff>0</xdr:colOff>
      <xdr:row>4</xdr:row>
      <xdr:rowOff>0</xdr:rowOff>
    </xdr:to>
    <xdr:sp macro="" textlink="">
      <xdr:nvSpPr>
        <xdr:cNvPr id="15" name="Rectangle 92">
          <a:extLst>
            <a:ext uri="{FF2B5EF4-FFF2-40B4-BE49-F238E27FC236}">
              <a16:creationId xmlns:a16="http://schemas.microsoft.com/office/drawing/2014/main" id="{00000000-0008-0000-0900-00000F000000}"/>
            </a:ext>
          </a:extLst>
        </xdr:cNvPr>
        <xdr:cNvSpPr>
          <a:spLocks noChangeArrowheads="1"/>
        </xdr:cNvSpPr>
      </xdr:nvSpPr>
      <xdr:spPr bwMode="auto">
        <a:xfrm>
          <a:off x="5248275" y="2314575"/>
          <a:ext cx="4762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セキュリティー要求条件整理</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7" name="Rectangle 94">
          <a:extLst>
            <a:ext uri="{FF2B5EF4-FFF2-40B4-BE49-F238E27FC236}">
              <a16:creationId xmlns:a16="http://schemas.microsoft.com/office/drawing/2014/main" id="{00000000-0008-0000-0900-000011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05" name="Line 95">
          <a:extLst>
            <a:ext uri="{FF2B5EF4-FFF2-40B4-BE49-F238E27FC236}">
              <a16:creationId xmlns:a16="http://schemas.microsoft.com/office/drawing/2014/main" id="{00000000-0008-0000-0900-000035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06" name="Line 96">
          <a:extLst>
            <a:ext uri="{FF2B5EF4-FFF2-40B4-BE49-F238E27FC236}">
              <a16:creationId xmlns:a16="http://schemas.microsoft.com/office/drawing/2014/main" id="{00000000-0008-0000-0900-000036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07" name="Line 97">
          <a:extLst>
            <a:ext uri="{FF2B5EF4-FFF2-40B4-BE49-F238E27FC236}">
              <a16:creationId xmlns:a16="http://schemas.microsoft.com/office/drawing/2014/main" id="{00000000-0008-0000-0900-000037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08" name="Line 105">
          <a:extLst>
            <a:ext uri="{FF2B5EF4-FFF2-40B4-BE49-F238E27FC236}">
              <a16:creationId xmlns:a16="http://schemas.microsoft.com/office/drawing/2014/main" id="{00000000-0008-0000-0900-000038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09" name="Line 106">
          <a:extLst>
            <a:ext uri="{FF2B5EF4-FFF2-40B4-BE49-F238E27FC236}">
              <a16:creationId xmlns:a16="http://schemas.microsoft.com/office/drawing/2014/main" id="{00000000-0008-0000-0900-000039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10" name="Line 107">
          <a:extLst>
            <a:ext uri="{FF2B5EF4-FFF2-40B4-BE49-F238E27FC236}">
              <a16:creationId xmlns:a16="http://schemas.microsoft.com/office/drawing/2014/main" id="{00000000-0008-0000-0900-00003A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11" name="Line 108">
          <a:extLst>
            <a:ext uri="{FF2B5EF4-FFF2-40B4-BE49-F238E27FC236}">
              <a16:creationId xmlns:a16="http://schemas.microsoft.com/office/drawing/2014/main" id="{00000000-0008-0000-0900-00003B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12" name="Line 115">
          <a:extLst>
            <a:ext uri="{FF2B5EF4-FFF2-40B4-BE49-F238E27FC236}">
              <a16:creationId xmlns:a16="http://schemas.microsoft.com/office/drawing/2014/main" id="{00000000-0008-0000-0900-00003C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13" name="Line 116">
          <a:extLst>
            <a:ext uri="{FF2B5EF4-FFF2-40B4-BE49-F238E27FC236}">
              <a16:creationId xmlns:a16="http://schemas.microsoft.com/office/drawing/2014/main" id="{00000000-0008-0000-0900-00003D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19" name="Rectangle 5">
          <a:extLst>
            <a:ext uri="{FF2B5EF4-FFF2-40B4-BE49-F238E27FC236}">
              <a16:creationId xmlns:a16="http://schemas.microsoft.com/office/drawing/2014/main" id="{00000000-0008-0000-0900-000013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15" name="Line 8">
          <a:extLst>
            <a:ext uri="{FF2B5EF4-FFF2-40B4-BE49-F238E27FC236}">
              <a16:creationId xmlns:a16="http://schemas.microsoft.com/office/drawing/2014/main" id="{00000000-0008-0000-0900-00003F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16" name="Line 28">
          <a:extLst>
            <a:ext uri="{FF2B5EF4-FFF2-40B4-BE49-F238E27FC236}">
              <a16:creationId xmlns:a16="http://schemas.microsoft.com/office/drawing/2014/main" id="{00000000-0008-0000-0900-000040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21" name="Rectangle 35">
          <a:extLst>
            <a:ext uri="{FF2B5EF4-FFF2-40B4-BE49-F238E27FC236}">
              <a16:creationId xmlns:a16="http://schemas.microsoft.com/office/drawing/2014/main" id="{00000000-0008-0000-0900-000015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18" name="Line 38">
          <a:extLst>
            <a:ext uri="{FF2B5EF4-FFF2-40B4-BE49-F238E27FC236}">
              <a16:creationId xmlns:a16="http://schemas.microsoft.com/office/drawing/2014/main" id="{00000000-0008-0000-0900-000042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19" name="Line 58">
          <a:extLst>
            <a:ext uri="{FF2B5EF4-FFF2-40B4-BE49-F238E27FC236}">
              <a16:creationId xmlns:a16="http://schemas.microsoft.com/office/drawing/2014/main" id="{00000000-0008-0000-0900-000043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23" name="Rectangle 65">
          <a:extLst>
            <a:ext uri="{FF2B5EF4-FFF2-40B4-BE49-F238E27FC236}">
              <a16:creationId xmlns:a16="http://schemas.microsoft.com/office/drawing/2014/main" id="{00000000-0008-0000-0900-000017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21" name="Line 68">
          <a:extLst>
            <a:ext uri="{FF2B5EF4-FFF2-40B4-BE49-F238E27FC236}">
              <a16:creationId xmlns:a16="http://schemas.microsoft.com/office/drawing/2014/main" id="{00000000-0008-0000-0900-000045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22" name="Line 88">
          <a:extLst>
            <a:ext uri="{FF2B5EF4-FFF2-40B4-BE49-F238E27FC236}">
              <a16:creationId xmlns:a16="http://schemas.microsoft.com/office/drawing/2014/main" id="{00000000-0008-0000-0900-000046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25" name="Rectangle 94">
          <a:extLst>
            <a:ext uri="{FF2B5EF4-FFF2-40B4-BE49-F238E27FC236}">
              <a16:creationId xmlns:a16="http://schemas.microsoft.com/office/drawing/2014/main" id="{00000000-0008-0000-0900-000019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24" name="Line 97">
          <a:extLst>
            <a:ext uri="{FF2B5EF4-FFF2-40B4-BE49-F238E27FC236}">
              <a16:creationId xmlns:a16="http://schemas.microsoft.com/office/drawing/2014/main" id="{00000000-0008-0000-0900-000048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25" name="Line 115">
          <a:extLst>
            <a:ext uri="{FF2B5EF4-FFF2-40B4-BE49-F238E27FC236}">
              <a16:creationId xmlns:a16="http://schemas.microsoft.com/office/drawing/2014/main" id="{00000000-0008-0000-0900-000049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26" name="Line 116">
          <a:extLst>
            <a:ext uri="{FF2B5EF4-FFF2-40B4-BE49-F238E27FC236}">
              <a16:creationId xmlns:a16="http://schemas.microsoft.com/office/drawing/2014/main" id="{00000000-0008-0000-0900-00004A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27" name="Rectangle 5">
          <a:extLst>
            <a:ext uri="{FF2B5EF4-FFF2-40B4-BE49-F238E27FC236}">
              <a16:creationId xmlns:a16="http://schemas.microsoft.com/office/drawing/2014/main" id="{00000000-0008-0000-0900-00001B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28" name="Line 8">
          <a:extLst>
            <a:ext uri="{FF2B5EF4-FFF2-40B4-BE49-F238E27FC236}">
              <a16:creationId xmlns:a16="http://schemas.microsoft.com/office/drawing/2014/main" id="{00000000-0008-0000-0900-00004C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29" name="Line 28">
          <a:extLst>
            <a:ext uri="{FF2B5EF4-FFF2-40B4-BE49-F238E27FC236}">
              <a16:creationId xmlns:a16="http://schemas.microsoft.com/office/drawing/2014/main" id="{00000000-0008-0000-0900-00004D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29" name="Rectangle 35">
          <a:extLst>
            <a:ext uri="{FF2B5EF4-FFF2-40B4-BE49-F238E27FC236}">
              <a16:creationId xmlns:a16="http://schemas.microsoft.com/office/drawing/2014/main" id="{00000000-0008-0000-0900-00001D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31" name="Line 38">
          <a:extLst>
            <a:ext uri="{FF2B5EF4-FFF2-40B4-BE49-F238E27FC236}">
              <a16:creationId xmlns:a16="http://schemas.microsoft.com/office/drawing/2014/main" id="{00000000-0008-0000-0900-00004F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32" name="Line 58">
          <a:extLst>
            <a:ext uri="{FF2B5EF4-FFF2-40B4-BE49-F238E27FC236}">
              <a16:creationId xmlns:a16="http://schemas.microsoft.com/office/drawing/2014/main" id="{00000000-0008-0000-0900-000050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31" name="Rectangle 65">
          <a:extLst>
            <a:ext uri="{FF2B5EF4-FFF2-40B4-BE49-F238E27FC236}">
              <a16:creationId xmlns:a16="http://schemas.microsoft.com/office/drawing/2014/main" id="{00000000-0008-0000-0900-00001F00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34" name="Line 68">
          <a:extLst>
            <a:ext uri="{FF2B5EF4-FFF2-40B4-BE49-F238E27FC236}">
              <a16:creationId xmlns:a16="http://schemas.microsoft.com/office/drawing/2014/main" id="{00000000-0008-0000-0900-000052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35" name="Line 88">
          <a:extLst>
            <a:ext uri="{FF2B5EF4-FFF2-40B4-BE49-F238E27FC236}">
              <a16:creationId xmlns:a16="http://schemas.microsoft.com/office/drawing/2014/main" id="{00000000-0008-0000-0900-000053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13313" name="Rectangle 94">
          <a:extLst>
            <a:ext uri="{FF2B5EF4-FFF2-40B4-BE49-F238E27FC236}">
              <a16:creationId xmlns:a16="http://schemas.microsoft.com/office/drawing/2014/main" id="{00000000-0008-0000-0900-000001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37" name="Line 97">
          <a:extLst>
            <a:ext uri="{FF2B5EF4-FFF2-40B4-BE49-F238E27FC236}">
              <a16:creationId xmlns:a16="http://schemas.microsoft.com/office/drawing/2014/main" id="{00000000-0008-0000-0900-000055370200}"/>
            </a:ext>
          </a:extLst>
        </xdr:cNvPr>
        <xdr:cNvSpPr>
          <a:spLocks noChangeShapeType="1"/>
        </xdr:cNvSpPr>
      </xdr:nvSpPr>
      <xdr:spPr bwMode="auto">
        <a:xfrm>
          <a:off x="2827020" y="243840"/>
          <a:ext cx="0" cy="0"/>
        </a:xfrm>
        <a:prstGeom prst="line">
          <a:avLst/>
        </a:prstGeom>
        <a:noFill/>
        <a:ln w="19050">
          <a:solidFill>
            <a:srgbClr val="FFFFFF"/>
          </a:solidFill>
          <a:round/>
          <a:headEnd/>
          <a:tailEnd/>
        </a:ln>
      </xdr:spPr>
    </xdr:sp>
    <xdr:clientData/>
  </xdr:twoCellAnchor>
  <xdr:twoCellAnchor>
    <xdr:from>
      <xdr:col>3</xdr:col>
      <xdr:colOff>0</xdr:colOff>
      <xdr:row>1</xdr:row>
      <xdr:rowOff>0</xdr:rowOff>
    </xdr:from>
    <xdr:to>
      <xdr:col>3</xdr:col>
      <xdr:colOff>0</xdr:colOff>
      <xdr:row>1</xdr:row>
      <xdr:rowOff>0</xdr:rowOff>
    </xdr:to>
    <xdr:sp macro="" textlink="">
      <xdr:nvSpPr>
        <xdr:cNvPr id="145238" name="Line 115">
          <a:extLst>
            <a:ext uri="{FF2B5EF4-FFF2-40B4-BE49-F238E27FC236}">
              <a16:creationId xmlns:a16="http://schemas.microsoft.com/office/drawing/2014/main" id="{00000000-0008-0000-0900-000056370200}"/>
            </a:ext>
          </a:extLst>
        </xdr:cNvPr>
        <xdr:cNvSpPr>
          <a:spLocks noChangeShapeType="1"/>
        </xdr:cNvSpPr>
      </xdr:nvSpPr>
      <xdr:spPr bwMode="auto">
        <a:xfrm flipV="1">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1</xdr:row>
      <xdr:rowOff>0</xdr:rowOff>
    </xdr:from>
    <xdr:to>
      <xdr:col>3</xdr:col>
      <xdr:colOff>0</xdr:colOff>
      <xdr:row>1</xdr:row>
      <xdr:rowOff>0</xdr:rowOff>
    </xdr:to>
    <xdr:sp macro="" textlink="">
      <xdr:nvSpPr>
        <xdr:cNvPr id="145239" name="Line 116">
          <a:extLst>
            <a:ext uri="{FF2B5EF4-FFF2-40B4-BE49-F238E27FC236}">
              <a16:creationId xmlns:a16="http://schemas.microsoft.com/office/drawing/2014/main" id="{00000000-0008-0000-0900-000057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13319" name="Rectangle 5">
          <a:extLst>
            <a:ext uri="{FF2B5EF4-FFF2-40B4-BE49-F238E27FC236}">
              <a16:creationId xmlns:a16="http://schemas.microsoft.com/office/drawing/2014/main" id="{00000000-0008-0000-0900-000007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41" name="Line 27">
          <a:extLst>
            <a:ext uri="{FF2B5EF4-FFF2-40B4-BE49-F238E27FC236}">
              <a16:creationId xmlns:a16="http://schemas.microsoft.com/office/drawing/2014/main" id="{00000000-0008-0000-0900-000059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twoCellAnchor>
    <xdr:from>
      <xdr:col>3</xdr:col>
      <xdr:colOff>0</xdr:colOff>
      <xdr:row>4</xdr:row>
      <xdr:rowOff>0</xdr:rowOff>
    </xdr:from>
    <xdr:to>
      <xdr:col>5</xdr:col>
      <xdr:colOff>0</xdr:colOff>
      <xdr:row>4</xdr:row>
      <xdr:rowOff>0</xdr:rowOff>
    </xdr:to>
    <xdr:sp macro="" textlink="">
      <xdr:nvSpPr>
        <xdr:cNvPr id="13321" name="Rectangle 35">
          <a:extLst>
            <a:ext uri="{FF2B5EF4-FFF2-40B4-BE49-F238E27FC236}">
              <a16:creationId xmlns:a16="http://schemas.microsoft.com/office/drawing/2014/main" id="{00000000-0008-0000-0900-000009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323" name="Rectangle 65">
          <a:extLst>
            <a:ext uri="{FF2B5EF4-FFF2-40B4-BE49-F238E27FC236}">
              <a16:creationId xmlns:a16="http://schemas.microsoft.com/office/drawing/2014/main" id="{00000000-0008-0000-0900-00000B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4</xdr:row>
      <xdr:rowOff>0</xdr:rowOff>
    </xdr:from>
    <xdr:to>
      <xdr:col>5</xdr:col>
      <xdr:colOff>0</xdr:colOff>
      <xdr:row>4</xdr:row>
      <xdr:rowOff>0</xdr:rowOff>
    </xdr:to>
    <xdr:sp macro="" textlink="">
      <xdr:nvSpPr>
        <xdr:cNvPr id="13325" name="Rectangle 94">
          <a:extLst>
            <a:ext uri="{FF2B5EF4-FFF2-40B4-BE49-F238E27FC236}">
              <a16:creationId xmlns:a16="http://schemas.microsoft.com/office/drawing/2014/main" id="{00000000-0008-0000-0900-00000D340000}"/>
            </a:ext>
          </a:extLst>
        </xdr:cNvPr>
        <xdr:cNvSpPr>
          <a:spLocks noChangeArrowheads="1"/>
        </xdr:cNvSpPr>
      </xdr:nvSpPr>
      <xdr:spPr bwMode="auto">
        <a:xfrm>
          <a:off x="5724525" y="2314575"/>
          <a:ext cx="981075"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引越し業者選定</a:t>
          </a:r>
        </a:p>
      </xdr:txBody>
    </xdr:sp>
    <xdr:clientData/>
  </xdr:twoCellAnchor>
  <xdr:twoCellAnchor>
    <xdr:from>
      <xdr:col>3</xdr:col>
      <xdr:colOff>0</xdr:colOff>
      <xdr:row>1</xdr:row>
      <xdr:rowOff>0</xdr:rowOff>
    </xdr:from>
    <xdr:to>
      <xdr:col>3</xdr:col>
      <xdr:colOff>0</xdr:colOff>
      <xdr:row>1</xdr:row>
      <xdr:rowOff>0</xdr:rowOff>
    </xdr:to>
    <xdr:sp macro="" textlink="">
      <xdr:nvSpPr>
        <xdr:cNvPr id="145245" name="Line 116">
          <a:extLst>
            <a:ext uri="{FF2B5EF4-FFF2-40B4-BE49-F238E27FC236}">
              <a16:creationId xmlns:a16="http://schemas.microsoft.com/office/drawing/2014/main" id="{00000000-0008-0000-0900-00005D370200}"/>
            </a:ext>
          </a:extLst>
        </xdr:cNvPr>
        <xdr:cNvSpPr>
          <a:spLocks noChangeShapeType="1"/>
        </xdr:cNvSpPr>
      </xdr:nvSpPr>
      <xdr:spPr bwMode="auto">
        <a:xfrm>
          <a:off x="2827020" y="243840"/>
          <a:ext cx="0" cy="0"/>
        </a:xfrm>
        <a:prstGeom prst="line">
          <a:avLst/>
        </a:prstGeom>
        <a:noFill/>
        <a:ln w="9525">
          <a:solidFill>
            <a:srgbClr val="000000"/>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1516</xdr:colOff>
      <xdr:row>6</xdr:row>
      <xdr:rowOff>97155</xdr:rowOff>
    </xdr:from>
    <xdr:to>
      <xdr:col>6</xdr:col>
      <xdr:colOff>2035</xdr:colOff>
      <xdr:row>6</xdr:row>
      <xdr:rowOff>97949</xdr:rowOff>
    </xdr:to>
    <xdr:cxnSp macro="">
      <xdr:nvCxnSpPr>
        <xdr:cNvPr id="125" name="Straight Connector 124">
          <a:extLst>
            <a:ext uri="{FF2B5EF4-FFF2-40B4-BE49-F238E27FC236}">
              <a16:creationId xmlns:a16="http://schemas.microsoft.com/office/drawing/2014/main" id="{00000000-0008-0000-0A00-00007D000000}"/>
            </a:ext>
          </a:extLst>
        </xdr:cNvPr>
        <xdr:cNvCxnSpPr>
          <a:cxnSpLocks/>
        </xdr:cNvCxnSpPr>
      </xdr:nvCxnSpPr>
      <xdr:spPr>
        <a:xfrm>
          <a:off x="3408535" y="1775313"/>
          <a:ext cx="594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2662</xdr:colOff>
      <xdr:row>7</xdr:row>
      <xdr:rowOff>175262</xdr:rowOff>
    </xdr:from>
    <xdr:to>
      <xdr:col>6</xdr:col>
      <xdr:colOff>190486</xdr:colOff>
      <xdr:row>7</xdr:row>
      <xdr:rowOff>176056</xdr:rowOff>
    </xdr:to>
    <xdr:cxnSp macro="">
      <xdr:nvCxnSpPr>
        <xdr:cNvPr id="127" name="Straight Connector 126">
          <a:extLst>
            <a:ext uri="{FF2B5EF4-FFF2-40B4-BE49-F238E27FC236}">
              <a16:creationId xmlns:a16="http://schemas.microsoft.com/office/drawing/2014/main" id="{00000000-0008-0000-0A00-00007F000000}"/>
            </a:ext>
          </a:extLst>
        </xdr:cNvPr>
        <xdr:cNvCxnSpPr>
          <a:cxnSpLocks/>
        </xdr:cNvCxnSpPr>
      </xdr:nvCxnSpPr>
      <xdr:spPr>
        <a:xfrm>
          <a:off x="4000499" y="2042811"/>
          <a:ext cx="198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194085</xdr:colOff>
      <xdr:row>8</xdr:row>
      <xdr:rowOff>257290</xdr:rowOff>
    </xdr:from>
    <xdr:to>
      <xdr:col>10</xdr:col>
      <xdr:colOff>194453</xdr:colOff>
      <xdr:row>8</xdr:row>
      <xdr:rowOff>258084</xdr:rowOff>
    </xdr:to>
    <xdr:cxnSp macro="">
      <xdr:nvCxnSpPr>
        <xdr:cNvPr id="128" name="Straight Connector 127">
          <a:extLst>
            <a:ext uri="{FF2B5EF4-FFF2-40B4-BE49-F238E27FC236}">
              <a16:creationId xmlns:a16="http://schemas.microsoft.com/office/drawing/2014/main" id="{00000000-0008-0000-0A00-000080000000}"/>
            </a:ext>
          </a:extLst>
        </xdr:cNvPr>
        <xdr:cNvCxnSpPr>
          <a:cxnSpLocks/>
        </xdr:cNvCxnSpPr>
      </xdr:nvCxnSpPr>
      <xdr:spPr>
        <a:xfrm>
          <a:off x="4208158" y="2524478"/>
          <a:ext cx="810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197826</xdr:colOff>
      <xdr:row>10</xdr:row>
      <xdr:rowOff>96975</xdr:rowOff>
    </xdr:from>
    <xdr:to>
      <xdr:col>13</xdr:col>
      <xdr:colOff>346</xdr:colOff>
      <xdr:row>10</xdr:row>
      <xdr:rowOff>97769</xdr:rowOff>
    </xdr:to>
    <xdr:cxnSp macro="">
      <xdr:nvCxnSpPr>
        <xdr:cNvPr id="129" name="Straight Connector 128">
          <a:extLst>
            <a:ext uri="{FF2B5EF4-FFF2-40B4-BE49-F238E27FC236}">
              <a16:creationId xmlns:a16="http://schemas.microsoft.com/office/drawing/2014/main" id="{00000000-0008-0000-0A00-000081000000}"/>
            </a:ext>
          </a:extLst>
        </xdr:cNvPr>
        <xdr:cNvCxnSpPr>
          <a:cxnSpLocks/>
        </xdr:cNvCxnSpPr>
      </xdr:nvCxnSpPr>
      <xdr:spPr>
        <a:xfrm>
          <a:off x="4989634" y="3291513"/>
          <a:ext cx="396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194580</xdr:colOff>
      <xdr:row>11</xdr:row>
      <xdr:rowOff>270507</xdr:rowOff>
    </xdr:from>
    <xdr:to>
      <xdr:col>28</xdr:col>
      <xdr:colOff>11477</xdr:colOff>
      <xdr:row>11</xdr:row>
      <xdr:rowOff>271301</xdr:rowOff>
    </xdr:to>
    <xdr:cxnSp macro="">
      <xdr:nvCxnSpPr>
        <xdr:cNvPr id="130" name="Straight Connector 129">
          <a:extLst>
            <a:ext uri="{FF2B5EF4-FFF2-40B4-BE49-F238E27FC236}">
              <a16:creationId xmlns:a16="http://schemas.microsoft.com/office/drawing/2014/main" id="{00000000-0008-0000-0A00-000082000000}"/>
            </a:ext>
          </a:extLst>
        </xdr:cNvPr>
        <xdr:cNvCxnSpPr>
          <a:cxnSpLocks/>
        </xdr:cNvCxnSpPr>
      </xdr:nvCxnSpPr>
      <xdr:spPr>
        <a:xfrm>
          <a:off x="5370925" y="3668764"/>
          <a:ext cx="2970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1698</xdr:colOff>
      <xdr:row>12</xdr:row>
      <xdr:rowOff>157940</xdr:rowOff>
    </xdr:from>
    <xdr:to>
      <xdr:col>50</xdr:col>
      <xdr:colOff>12761</xdr:colOff>
      <xdr:row>12</xdr:row>
      <xdr:rowOff>158734</xdr:rowOff>
    </xdr:to>
    <xdr:cxnSp macro="">
      <xdr:nvCxnSpPr>
        <xdr:cNvPr id="131" name="Straight Connector 130">
          <a:extLst>
            <a:ext uri="{FF2B5EF4-FFF2-40B4-BE49-F238E27FC236}">
              <a16:creationId xmlns:a16="http://schemas.microsoft.com/office/drawing/2014/main" id="{00000000-0008-0000-0A00-000083000000}"/>
            </a:ext>
          </a:extLst>
        </xdr:cNvPr>
        <xdr:cNvCxnSpPr>
          <a:cxnSpLocks/>
        </xdr:cNvCxnSpPr>
      </xdr:nvCxnSpPr>
      <xdr:spPr>
        <a:xfrm>
          <a:off x="8461089" y="4132008"/>
          <a:ext cx="4464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0</xdr:colOff>
      <xdr:row>13</xdr:row>
      <xdr:rowOff>167935</xdr:rowOff>
    </xdr:from>
    <xdr:to>
      <xdr:col>51</xdr:col>
      <xdr:colOff>174</xdr:colOff>
      <xdr:row>13</xdr:row>
      <xdr:rowOff>168729</xdr:rowOff>
    </xdr:to>
    <xdr:cxnSp macro="">
      <xdr:nvCxnSpPr>
        <xdr:cNvPr id="132" name="Straight Connector 131">
          <a:extLst>
            <a:ext uri="{FF2B5EF4-FFF2-40B4-BE49-F238E27FC236}">
              <a16:creationId xmlns:a16="http://schemas.microsoft.com/office/drawing/2014/main" id="{00000000-0008-0000-0A00-000084000000}"/>
            </a:ext>
          </a:extLst>
        </xdr:cNvPr>
        <xdr:cNvCxnSpPr>
          <a:cxnSpLocks/>
        </xdr:cNvCxnSpPr>
      </xdr:nvCxnSpPr>
      <xdr:spPr>
        <a:xfrm>
          <a:off x="12664966" y="4518692"/>
          <a:ext cx="197242"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0</xdr:colOff>
      <xdr:row>14</xdr:row>
      <xdr:rowOff>334196</xdr:rowOff>
    </xdr:from>
    <xdr:to>
      <xdr:col>59</xdr:col>
      <xdr:colOff>865</xdr:colOff>
      <xdr:row>14</xdr:row>
      <xdr:rowOff>334990</xdr:rowOff>
    </xdr:to>
    <xdr:cxnSp macro="">
      <xdr:nvCxnSpPr>
        <xdr:cNvPr id="133" name="Straight Connector 132">
          <a:extLst>
            <a:ext uri="{FF2B5EF4-FFF2-40B4-BE49-F238E27FC236}">
              <a16:creationId xmlns:a16="http://schemas.microsoft.com/office/drawing/2014/main" id="{00000000-0008-0000-0A00-000085000000}"/>
            </a:ext>
          </a:extLst>
        </xdr:cNvPr>
        <xdr:cNvCxnSpPr>
          <a:cxnSpLocks/>
        </xdr:cNvCxnSpPr>
      </xdr:nvCxnSpPr>
      <xdr:spPr>
        <a:xfrm>
          <a:off x="13797643" y="5061862"/>
          <a:ext cx="1021401"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17</xdr:row>
      <xdr:rowOff>87629</xdr:rowOff>
    </xdr:from>
    <xdr:to>
      <xdr:col>8</xdr:col>
      <xdr:colOff>194087</xdr:colOff>
      <xdr:row>17</xdr:row>
      <xdr:rowOff>88423</xdr:rowOff>
    </xdr:to>
    <xdr:cxnSp macro="">
      <xdr:nvCxnSpPr>
        <xdr:cNvPr id="11" name="Straight Connector 10">
          <a:extLst>
            <a:ext uri="{FF2B5EF4-FFF2-40B4-BE49-F238E27FC236}">
              <a16:creationId xmlns:a16="http://schemas.microsoft.com/office/drawing/2014/main" id="{00000000-0008-0000-0A00-00000B000000}"/>
            </a:ext>
          </a:extLst>
        </xdr:cNvPr>
        <xdr:cNvCxnSpPr>
          <a:cxnSpLocks/>
        </xdr:cNvCxnSpPr>
      </xdr:nvCxnSpPr>
      <xdr:spPr>
        <a:xfrm>
          <a:off x="3395870" y="6124988"/>
          <a:ext cx="1188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57</xdr:colOff>
      <xdr:row>18</xdr:row>
      <xdr:rowOff>175269</xdr:rowOff>
    </xdr:from>
    <xdr:to>
      <xdr:col>11</xdr:col>
      <xdr:colOff>1332</xdr:colOff>
      <xdr:row>18</xdr:row>
      <xdr:rowOff>176063</xdr:rowOff>
    </xdr:to>
    <xdr:cxnSp macro="">
      <xdr:nvCxnSpPr>
        <xdr:cNvPr id="12" name="Straight Connector 11">
          <a:extLst>
            <a:ext uri="{FF2B5EF4-FFF2-40B4-BE49-F238E27FC236}">
              <a16:creationId xmlns:a16="http://schemas.microsoft.com/office/drawing/2014/main" id="{00000000-0008-0000-0A00-00000C000000}"/>
            </a:ext>
          </a:extLst>
        </xdr:cNvPr>
        <xdr:cNvCxnSpPr>
          <a:cxnSpLocks/>
        </xdr:cNvCxnSpPr>
      </xdr:nvCxnSpPr>
      <xdr:spPr>
        <a:xfrm>
          <a:off x="4588622" y="6410748"/>
          <a:ext cx="396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250479</xdr:rowOff>
    </xdr:from>
    <xdr:to>
      <xdr:col>13</xdr:col>
      <xdr:colOff>188891</xdr:colOff>
      <xdr:row>19</xdr:row>
      <xdr:rowOff>251273</xdr:rowOff>
    </xdr:to>
    <xdr:cxnSp macro="">
      <xdr:nvCxnSpPr>
        <xdr:cNvPr id="13" name="Straight Connector 12">
          <a:extLst>
            <a:ext uri="{FF2B5EF4-FFF2-40B4-BE49-F238E27FC236}">
              <a16:creationId xmlns:a16="http://schemas.microsoft.com/office/drawing/2014/main" id="{00000000-0008-0000-0A00-00000D000000}"/>
            </a:ext>
          </a:extLst>
        </xdr:cNvPr>
        <xdr:cNvCxnSpPr>
          <a:cxnSpLocks/>
        </xdr:cNvCxnSpPr>
      </xdr:nvCxnSpPr>
      <xdr:spPr>
        <a:xfrm>
          <a:off x="4986130" y="6874578"/>
          <a:ext cx="594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21</xdr:row>
      <xdr:rowOff>83493</xdr:rowOff>
    </xdr:from>
    <xdr:to>
      <xdr:col>16</xdr:col>
      <xdr:colOff>1274</xdr:colOff>
      <xdr:row>21</xdr:row>
      <xdr:rowOff>84287</xdr:rowOff>
    </xdr:to>
    <xdr:cxnSp macro="">
      <xdr:nvCxnSpPr>
        <xdr:cNvPr id="14" name="Straight Connector 13">
          <a:extLst>
            <a:ext uri="{FF2B5EF4-FFF2-40B4-BE49-F238E27FC236}">
              <a16:creationId xmlns:a16="http://schemas.microsoft.com/office/drawing/2014/main" id="{00000000-0008-0000-0A00-00000E000000}"/>
            </a:ext>
          </a:extLst>
        </xdr:cNvPr>
        <xdr:cNvCxnSpPr>
          <a:cxnSpLocks/>
        </xdr:cNvCxnSpPr>
      </xdr:nvCxnSpPr>
      <xdr:spPr>
        <a:xfrm>
          <a:off x="5582478" y="7644852"/>
          <a:ext cx="396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2839</xdr:colOff>
      <xdr:row>22</xdr:row>
      <xdr:rowOff>275328</xdr:rowOff>
    </xdr:from>
    <xdr:to>
      <xdr:col>40</xdr:col>
      <xdr:colOff>186840</xdr:colOff>
      <xdr:row>22</xdr:row>
      <xdr:rowOff>276122</xdr:rowOff>
    </xdr:to>
    <xdr:cxnSp macro="">
      <xdr:nvCxnSpPr>
        <xdr:cNvPr id="15" name="Straight Connector 14">
          <a:extLst>
            <a:ext uri="{FF2B5EF4-FFF2-40B4-BE49-F238E27FC236}">
              <a16:creationId xmlns:a16="http://schemas.microsoft.com/office/drawing/2014/main" id="{00000000-0008-0000-0A00-00000F000000}"/>
            </a:ext>
          </a:extLst>
        </xdr:cNvPr>
        <xdr:cNvCxnSpPr>
          <a:cxnSpLocks/>
        </xdr:cNvCxnSpPr>
      </xdr:nvCxnSpPr>
      <xdr:spPr>
        <a:xfrm>
          <a:off x="5980043" y="8042427"/>
          <a:ext cx="4950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194785</xdr:colOff>
      <xdr:row>23</xdr:row>
      <xdr:rowOff>175269</xdr:rowOff>
    </xdr:from>
    <xdr:to>
      <xdr:col>56</xdr:col>
      <xdr:colOff>5905</xdr:colOff>
      <xdr:row>23</xdr:row>
      <xdr:rowOff>176063</xdr:rowOff>
    </xdr:to>
    <xdr:cxnSp macro="">
      <xdr:nvCxnSpPr>
        <xdr:cNvPr id="16" name="Straight Connector 15">
          <a:extLst>
            <a:ext uri="{FF2B5EF4-FFF2-40B4-BE49-F238E27FC236}">
              <a16:creationId xmlns:a16="http://schemas.microsoft.com/office/drawing/2014/main" id="{00000000-0008-0000-0A00-000010000000}"/>
            </a:ext>
          </a:extLst>
        </xdr:cNvPr>
        <xdr:cNvCxnSpPr>
          <a:cxnSpLocks/>
        </xdr:cNvCxnSpPr>
      </xdr:nvCxnSpPr>
      <xdr:spPr>
        <a:xfrm>
          <a:off x="11090671" y="8512978"/>
          <a:ext cx="30420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0</xdr:colOff>
      <xdr:row>24</xdr:row>
      <xdr:rowOff>149688</xdr:rowOff>
    </xdr:from>
    <xdr:to>
      <xdr:col>58</xdr:col>
      <xdr:colOff>188892</xdr:colOff>
      <xdr:row>24</xdr:row>
      <xdr:rowOff>150482</xdr:rowOff>
    </xdr:to>
    <xdr:cxnSp macro="">
      <xdr:nvCxnSpPr>
        <xdr:cNvPr id="17" name="Straight Connector 16">
          <a:extLst>
            <a:ext uri="{FF2B5EF4-FFF2-40B4-BE49-F238E27FC236}">
              <a16:creationId xmlns:a16="http://schemas.microsoft.com/office/drawing/2014/main" id="{00000000-0008-0000-0A00-000011000000}"/>
            </a:ext>
          </a:extLst>
        </xdr:cNvPr>
        <xdr:cNvCxnSpPr>
          <a:cxnSpLocks/>
        </xdr:cNvCxnSpPr>
      </xdr:nvCxnSpPr>
      <xdr:spPr>
        <a:xfrm>
          <a:off x="14205857" y="8749402"/>
          <a:ext cx="604649"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27</xdr:row>
      <xdr:rowOff>95249</xdr:rowOff>
    </xdr:from>
    <xdr:to>
      <xdr:col>9</xdr:col>
      <xdr:colOff>1902</xdr:colOff>
      <xdr:row>27</xdr:row>
      <xdr:rowOff>96043</xdr:rowOff>
    </xdr:to>
    <xdr:cxnSp macro="">
      <xdr:nvCxnSpPr>
        <xdr:cNvPr id="18" name="Straight Connector 17">
          <a:extLst>
            <a:ext uri="{FF2B5EF4-FFF2-40B4-BE49-F238E27FC236}">
              <a16:creationId xmlns:a16="http://schemas.microsoft.com/office/drawing/2014/main" id="{00000000-0008-0000-0A00-000012000000}"/>
            </a:ext>
          </a:extLst>
        </xdr:cNvPr>
        <xdr:cNvCxnSpPr>
          <a:cxnSpLocks/>
        </xdr:cNvCxnSpPr>
      </xdr:nvCxnSpPr>
      <xdr:spPr>
        <a:xfrm>
          <a:off x="3396651" y="9731674"/>
          <a:ext cx="12096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57</xdr:colOff>
      <xdr:row>28</xdr:row>
      <xdr:rowOff>175269</xdr:rowOff>
    </xdr:from>
    <xdr:to>
      <xdr:col>11</xdr:col>
      <xdr:colOff>4291</xdr:colOff>
      <xdr:row>28</xdr:row>
      <xdr:rowOff>176063</xdr:rowOff>
    </xdr:to>
    <xdr:cxnSp macro="">
      <xdr:nvCxnSpPr>
        <xdr:cNvPr id="19" name="Straight Connector 18">
          <a:extLst>
            <a:ext uri="{FF2B5EF4-FFF2-40B4-BE49-F238E27FC236}">
              <a16:creationId xmlns:a16="http://schemas.microsoft.com/office/drawing/2014/main" id="{00000000-0008-0000-0A00-000013000000}"/>
            </a:ext>
          </a:extLst>
        </xdr:cNvPr>
        <xdr:cNvCxnSpPr>
          <a:cxnSpLocks/>
        </xdr:cNvCxnSpPr>
      </xdr:nvCxnSpPr>
      <xdr:spPr>
        <a:xfrm>
          <a:off x="4604406" y="10017434"/>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29</xdr:row>
      <xdr:rowOff>242859</xdr:rowOff>
    </xdr:from>
    <xdr:to>
      <xdr:col>14</xdr:col>
      <xdr:colOff>4551</xdr:colOff>
      <xdr:row>29</xdr:row>
      <xdr:rowOff>243653</xdr:rowOff>
    </xdr:to>
    <xdr:cxnSp macro="">
      <xdr:nvCxnSpPr>
        <xdr:cNvPr id="20" name="Straight Connector 19">
          <a:extLst>
            <a:ext uri="{FF2B5EF4-FFF2-40B4-BE49-F238E27FC236}">
              <a16:creationId xmlns:a16="http://schemas.microsoft.com/office/drawing/2014/main" id="{00000000-0008-0000-0A00-000014000000}"/>
            </a:ext>
          </a:extLst>
        </xdr:cNvPr>
        <xdr:cNvCxnSpPr>
          <a:cxnSpLocks/>
        </xdr:cNvCxnSpPr>
      </xdr:nvCxnSpPr>
      <xdr:spPr>
        <a:xfrm>
          <a:off x="5006915" y="10481264"/>
          <a:ext cx="6084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31</xdr:row>
      <xdr:rowOff>91113</xdr:rowOff>
    </xdr:from>
    <xdr:to>
      <xdr:col>16</xdr:col>
      <xdr:colOff>4234</xdr:colOff>
      <xdr:row>31</xdr:row>
      <xdr:rowOff>91907</xdr:rowOff>
    </xdr:to>
    <xdr:cxnSp macro="">
      <xdr:nvCxnSpPr>
        <xdr:cNvPr id="21" name="Straight Connector 20">
          <a:extLst>
            <a:ext uri="{FF2B5EF4-FFF2-40B4-BE49-F238E27FC236}">
              <a16:creationId xmlns:a16="http://schemas.microsoft.com/office/drawing/2014/main" id="{00000000-0008-0000-0A00-000015000000}"/>
            </a:ext>
          </a:extLst>
        </xdr:cNvPr>
        <xdr:cNvCxnSpPr>
          <a:cxnSpLocks/>
        </xdr:cNvCxnSpPr>
      </xdr:nvCxnSpPr>
      <xdr:spPr>
        <a:xfrm>
          <a:off x="5610764" y="11251538"/>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35494</xdr:colOff>
      <xdr:row>32</xdr:row>
      <xdr:rowOff>376565</xdr:rowOff>
    </xdr:from>
    <xdr:to>
      <xdr:col>36</xdr:col>
      <xdr:colOff>44657</xdr:colOff>
      <xdr:row>32</xdr:row>
      <xdr:rowOff>377359</xdr:rowOff>
    </xdr:to>
    <xdr:cxnSp macro="">
      <xdr:nvCxnSpPr>
        <xdr:cNvPr id="22" name="Straight Connector 21">
          <a:extLst>
            <a:ext uri="{FF2B5EF4-FFF2-40B4-BE49-F238E27FC236}">
              <a16:creationId xmlns:a16="http://schemas.microsoft.com/office/drawing/2014/main" id="{00000000-0008-0000-0A00-000016000000}"/>
            </a:ext>
          </a:extLst>
        </xdr:cNvPr>
        <xdr:cNvCxnSpPr>
          <a:cxnSpLocks/>
        </xdr:cNvCxnSpPr>
      </xdr:nvCxnSpPr>
      <xdr:spPr>
        <a:xfrm>
          <a:off x="6077065" y="11578509"/>
          <a:ext cx="4091306"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0</xdr:colOff>
      <xdr:row>33</xdr:row>
      <xdr:rowOff>175258</xdr:rowOff>
    </xdr:from>
    <xdr:to>
      <xdr:col>52</xdr:col>
      <xdr:colOff>0</xdr:colOff>
      <xdr:row>33</xdr:row>
      <xdr:rowOff>176052</xdr:rowOff>
    </xdr:to>
    <xdr:cxnSp macro="">
      <xdr:nvCxnSpPr>
        <xdr:cNvPr id="25" name="Straight Connector 24">
          <a:extLst>
            <a:ext uri="{FF2B5EF4-FFF2-40B4-BE49-F238E27FC236}">
              <a16:creationId xmlns:a16="http://schemas.microsoft.com/office/drawing/2014/main" id="{00000000-0008-0000-0A00-000019000000}"/>
            </a:ext>
          </a:extLst>
        </xdr:cNvPr>
        <xdr:cNvCxnSpPr>
          <a:cxnSpLocks/>
        </xdr:cNvCxnSpPr>
      </xdr:nvCxnSpPr>
      <xdr:spPr>
        <a:xfrm>
          <a:off x="10001250" y="12106273"/>
          <a:ext cx="32004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0</xdr:colOff>
      <xdr:row>34</xdr:row>
      <xdr:rowOff>284116</xdr:rowOff>
    </xdr:from>
    <xdr:to>
      <xdr:col>54</xdr:col>
      <xdr:colOff>4234</xdr:colOff>
      <xdr:row>34</xdr:row>
      <xdr:rowOff>284513</xdr:rowOff>
    </xdr:to>
    <xdr:cxnSp macro="">
      <xdr:nvCxnSpPr>
        <xdr:cNvPr id="26" name="Straight Connector 25">
          <a:extLst>
            <a:ext uri="{FF2B5EF4-FFF2-40B4-BE49-F238E27FC236}">
              <a16:creationId xmlns:a16="http://schemas.microsoft.com/office/drawing/2014/main" id="{00000000-0008-0000-0A00-00001A000000}"/>
            </a:ext>
          </a:extLst>
        </xdr:cNvPr>
        <xdr:cNvCxnSpPr>
          <a:cxnSpLocks/>
        </xdr:cNvCxnSpPr>
      </xdr:nvCxnSpPr>
      <xdr:spPr>
        <a:xfrm>
          <a:off x="13389429" y="12423320"/>
          <a:ext cx="412448"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37</xdr:row>
      <xdr:rowOff>87630</xdr:rowOff>
    </xdr:from>
    <xdr:to>
      <xdr:col>9</xdr:col>
      <xdr:colOff>1902</xdr:colOff>
      <xdr:row>37</xdr:row>
      <xdr:rowOff>88424</xdr:rowOff>
    </xdr:to>
    <xdr:cxnSp macro="">
      <xdr:nvCxnSpPr>
        <xdr:cNvPr id="27" name="Straight Connector 26">
          <a:extLst>
            <a:ext uri="{FF2B5EF4-FFF2-40B4-BE49-F238E27FC236}">
              <a16:creationId xmlns:a16="http://schemas.microsoft.com/office/drawing/2014/main" id="{00000000-0008-0000-0A00-00001B000000}"/>
            </a:ext>
          </a:extLst>
        </xdr:cNvPr>
        <xdr:cNvCxnSpPr>
          <a:cxnSpLocks/>
        </xdr:cNvCxnSpPr>
      </xdr:nvCxnSpPr>
      <xdr:spPr>
        <a:xfrm>
          <a:off x="3396651" y="13333203"/>
          <a:ext cx="12096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57</xdr:colOff>
      <xdr:row>38</xdr:row>
      <xdr:rowOff>175270</xdr:rowOff>
    </xdr:from>
    <xdr:to>
      <xdr:col>11</xdr:col>
      <xdr:colOff>4291</xdr:colOff>
      <xdr:row>38</xdr:row>
      <xdr:rowOff>176064</xdr:rowOff>
    </xdr:to>
    <xdr:cxnSp macro="">
      <xdr:nvCxnSpPr>
        <xdr:cNvPr id="28" name="Straight Connector 27">
          <a:extLst>
            <a:ext uri="{FF2B5EF4-FFF2-40B4-BE49-F238E27FC236}">
              <a16:creationId xmlns:a16="http://schemas.microsoft.com/office/drawing/2014/main" id="{00000000-0008-0000-0A00-00001C000000}"/>
            </a:ext>
          </a:extLst>
        </xdr:cNvPr>
        <xdr:cNvCxnSpPr>
          <a:cxnSpLocks/>
        </xdr:cNvCxnSpPr>
      </xdr:nvCxnSpPr>
      <xdr:spPr>
        <a:xfrm>
          <a:off x="4604406" y="13618963"/>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39</xdr:row>
      <xdr:rowOff>250480</xdr:rowOff>
    </xdr:from>
    <xdr:to>
      <xdr:col>14</xdr:col>
      <xdr:colOff>951</xdr:colOff>
      <xdr:row>39</xdr:row>
      <xdr:rowOff>251274</xdr:rowOff>
    </xdr:to>
    <xdr:cxnSp macro="">
      <xdr:nvCxnSpPr>
        <xdr:cNvPr id="29" name="Straight Connector 28">
          <a:extLst>
            <a:ext uri="{FF2B5EF4-FFF2-40B4-BE49-F238E27FC236}">
              <a16:creationId xmlns:a16="http://schemas.microsoft.com/office/drawing/2014/main" id="{00000000-0008-0000-0A00-00001D000000}"/>
            </a:ext>
          </a:extLst>
        </xdr:cNvPr>
        <xdr:cNvCxnSpPr>
          <a:cxnSpLocks/>
        </xdr:cNvCxnSpPr>
      </xdr:nvCxnSpPr>
      <xdr:spPr>
        <a:xfrm>
          <a:off x="5006915" y="14082793"/>
          <a:ext cx="604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41</xdr:row>
      <xdr:rowOff>83494</xdr:rowOff>
    </xdr:from>
    <xdr:to>
      <xdr:col>16</xdr:col>
      <xdr:colOff>4234</xdr:colOff>
      <xdr:row>41</xdr:row>
      <xdr:rowOff>84288</xdr:rowOff>
    </xdr:to>
    <xdr:cxnSp macro="">
      <xdr:nvCxnSpPr>
        <xdr:cNvPr id="30" name="Straight Connector 29">
          <a:extLst>
            <a:ext uri="{FF2B5EF4-FFF2-40B4-BE49-F238E27FC236}">
              <a16:creationId xmlns:a16="http://schemas.microsoft.com/office/drawing/2014/main" id="{00000000-0008-0000-0A00-00001E000000}"/>
            </a:ext>
          </a:extLst>
        </xdr:cNvPr>
        <xdr:cNvCxnSpPr>
          <a:cxnSpLocks/>
        </xdr:cNvCxnSpPr>
      </xdr:nvCxnSpPr>
      <xdr:spPr>
        <a:xfrm>
          <a:off x="5610764" y="14853067"/>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1123</xdr:colOff>
      <xdr:row>42</xdr:row>
      <xdr:rowOff>270510</xdr:rowOff>
    </xdr:from>
    <xdr:to>
      <xdr:col>51</xdr:col>
      <xdr:colOff>5017</xdr:colOff>
      <xdr:row>42</xdr:row>
      <xdr:rowOff>271304</xdr:rowOff>
    </xdr:to>
    <xdr:cxnSp macro="">
      <xdr:nvCxnSpPr>
        <xdr:cNvPr id="31" name="Straight Connector 30">
          <a:extLst>
            <a:ext uri="{FF2B5EF4-FFF2-40B4-BE49-F238E27FC236}">
              <a16:creationId xmlns:a16="http://schemas.microsoft.com/office/drawing/2014/main" id="{00000000-0008-0000-0A00-00001F000000}"/>
            </a:ext>
          </a:extLst>
        </xdr:cNvPr>
        <xdr:cNvCxnSpPr>
          <a:cxnSpLocks/>
        </xdr:cNvCxnSpPr>
      </xdr:nvCxnSpPr>
      <xdr:spPr>
        <a:xfrm>
          <a:off x="6009113" y="15238203"/>
          <a:ext cx="7048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5339</xdr:colOff>
      <xdr:row>43</xdr:row>
      <xdr:rowOff>157940</xdr:rowOff>
    </xdr:from>
    <xdr:to>
      <xdr:col>54</xdr:col>
      <xdr:colOff>950</xdr:colOff>
      <xdr:row>43</xdr:row>
      <xdr:rowOff>158734</xdr:rowOff>
    </xdr:to>
    <xdr:cxnSp macro="">
      <xdr:nvCxnSpPr>
        <xdr:cNvPr id="32" name="Straight Connector 31">
          <a:extLst>
            <a:ext uri="{FF2B5EF4-FFF2-40B4-BE49-F238E27FC236}">
              <a16:creationId xmlns:a16="http://schemas.microsoft.com/office/drawing/2014/main" id="{00000000-0008-0000-0A00-000020000000}"/>
            </a:ext>
          </a:extLst>
        </xdr:cNvPr>
        <xdr:cNvCxnSpPr>
          <a:cxnSpLocks/>
        </xdr:cNvCxnSpPr>
      </xdr:nvCxnSpPr>
      <xdr:spPr>
        <a:xfrm>
          <a:off x="13058235" y="15697133"/>
          <a:ext cx="604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46</xdr:row>
      <xdr:rowOff>87629</xdr:rowOff>
    </xdr:from>
    <xdr:to>
      <xdr:col>9</xdr:col>
      <xdr:colOff>1902</xdr:colOff>
      <xdr:row>46</xdr:row>
      <xdr:rowOff>88423</xdr:rowOff>
    </xdr:to>
    <xdr:cxnSp macro="">
      <xdr:nvCxnSpPr>
        <xdr:cNvPr id="33" name="Straight Connector 32">
          <a:extLst>
            <a:ext uri="{FF2B5EF4-FFF2-40B4-BE49-F238E27FC236}">
              <a16:creationId xmlns:a16="http://schemas.microsoft.com/office/drawing/2014/main" id="{00000000-0008-0000-0A00-000021000000}"/>
            </a:ext>
          </a:extLst>
        </xdr:cNvPr>
        <xdr:cNvCxnSpPr>
          <a:cxnSpLocks/>
        </xdr:cNvCxnSpPr>
      </xdr:nvCxnSpPr>
      <xdr:spPr>
        <a:xfrm>
          <a:off x="3396651" y="16553730"/>
          <a:ext cx="12096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57</xdr:colOff>
      <xdr:row>47</xdr:row>
      <xdr:rowOff>175269</xdr:rowOff>
    </xdr:from>
    <xdr:to>
      <xdr:col>11</xdr:col>
      <xdr:colOff>4291</xdr:colOff>
      <xdr:row>47</xdr:row>
      <xdr:rowOff>176063</xdr:rowOff>
    </xdr:to>
    <xdr:cxnSp macro="">
      <xdr:nvCxnSpPr>
        <xdr:cNvPr id="34" name="Straight Connector 33">
          <a:extLst>
            <a:ext uri="{FF2B5EF4-FFF2-40B4-BE49-F238E27FC236}">
              <a16:creationId xmlns:a16="http://schemas.microsoft.com/office/drawing/2014/main" id="{00000000-0008-0000-0A00-000022000000}"/>
            </a:ext>
          </a:extLst>
        </xdr:cNvPr>
        <xdr:cNvCxnSpPr>
          <a:cxnSpLocks/>
        </xdr:cNvCxnSpPr>
      </xdr:nvCxnSpPr>
      <xdr:spPr>
        <a:xfrm>
          <a:off x="4604406" y="16839490"/>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48</xdr:row>
      <xdr:rowOff>250479</xdr:rowOff>
    </xdr:from>
    <xdr:to>
      <xdr:col>14</xdr:col>
      <xdr:colOff>951</xdr:colOff>
      <xdr:row>48</xdr:row>
      <xdr:rowOff>251273</xdr:rowOff>
    </xdr:to>
    <xdr:cxnSp macro="">
      <xdr:nvCxnSpPr>
        <xdr:cNvPr id="35" name="Straight Connector 34">
          <a:extLst>
            <a:ext uri="{FF2B5EF4-FFF2-40B4-BE49-F238E27FC236}">
              <a16:creationId xmlns:a16="http://schemas.microsoft.com/office/drawing/2014/main" id="{00000000-0008-0000-0A00-000023000000}"/>
            </a:ext>
          </a:extLst>
        </xdr:cNvPr>
        <xdr:cNvCxnSpPr>
          <a:cxnSpLocks/>
        </xdr:cNvCxnSpPr>
      </xdr:nvCxnSpPr>
      <xdr:spPr>
        <a:xfrm>
          <a:off x="5006915" y="17303320"/>
          <a:ext cx="604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50</xdr:row>
      <xdr:rowOff>91113</xdr:rowOff>
    </xdr:from>
    <xdr:to>
      <xdr:col>16</xdr:col>
      <xdr:colOff>4234</xdr:colOff>
      <xdr:row>50</xdr:row>
      <xdr:rowOff>91907</xdr:rowOff>
    </xdr:to>
    <xdr:cxnSp macro="">
      <xdr:nvCxnSpPr>
        <xdr:cNvPr id="36" name="Straight Connector 35">
          <a:extLst>
            <a:ext uri="{FF2B5EF4-FFF2-40B4-BE49-F238E27FC236}">
              <a16:creationId xmlns:a16="http://schemas.microsoft.com/office/drawing/2014/main" id="{00000000-0008-0000-0A00-000024000000}"/>
            </a:ext>
          </a:extLst>
        </xdr:cNvPr>
        <xdr:cNvCxnSpPr>
          <a:cxnSpLocks/>
        </xdr:cNvCxnSpPr>
      </xdr:nvCxnSpPr>
      <xdr:spPr>
        <a:xfrm>
          <a:off x="5610764" y="18073594"/>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1123</xdr:colOff>
      <xdr:row>51</xdr:row>
      <xdr:rowOff>270509</xdr:rowOff>
    </xdr:from>
    <xdr:to>
      <xdr:col>51</xdr:col>
      <xdr:colOff>5017</xdr:colOff>
      <xdr:row>51</xdr:row>
      <xdr:rowOff>271303</xdr:rowOff>
    </xdr:to>
    <xdr:cxnSp macro="">
      <xdr:nvCxnSpPr>
        <xdr:cNvPr id="37" name="Straight Connector 36">
          <a:extLst>
            <a:ext uri="{FF2B5EF4-FFF2-40B4-BE49-F238E27FC236}">
              <a16:creationId xmlns:a16="http://schemas.microsoft.com/office/drawing/2014/main" id="{00000000-0008-0000-0A00-000025000000}"/>
            </a:ext>
          </a:extLst>
        </xdr:cNvPr>
        <xdr:cNvCxnSpPr>
          <a:cxnSpLocks/>
        </xdr:cNvCxnSpPr>
      </xdr:nvCxnSpPr>
      <xdr:spPr>
        <a:xfrm>
          <a:off x="6009113" y="18458730"/>
          <a:ext cx="7048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5339</xdr:colOff>
      <xdr:row>52</xdr:row>
      <xdr:rowOff>157939</xdr:rowOff>
    </xdr:from>
    <xdr:to>
      <xdr:col>54</xdr:col>
      <xdr:colOff>950</xdr:colOff>
      <xdr:row>52</xdr:row>
      <xdr:rowOff>158733</xdr:rowOff>
    </xdr:to>
    <xdr:cxnSp macro="">
      <xdr:nvCxnSpPr>
        <xdr:cNvPr id="38" name="Straight Connector 37">
          <a:extLst>
            <a:ext uri="{FF2B5EF4-FFF2-40B4-BE49-F238E27FC236}">
              <a16:creationId xmlns:a16="http://schemas.microsoft.com/office/drawing/2014/main" id="{00000000-0008-0000-0A00-000026000000}"/>
            </a:ext>
          </a:extLst>
        </xdr:cNvPr>
        <xdr:cNvCxnSpPr>
          <a:cxnSpLocks/>
        </xdr:cNvCxnSpPr>
      </xdr:nvCxnSpPr>
      <xdr:spPr>
        <a:xfrm>
          <a:off x="13058235" y="18917660"/>
          <a:ext cx="604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55</xdr:row>
      <xdr:rowOff>87629</xdr:rowOff>
    </xdr:from>
    <xdr:to>
      <xdr:col>9</xdr:col>
      <xdr:colOff>1902</xdr:colOff>
      <xdr:row>55</xdr:row>
      <xdr:rowOff>88423</xdr:rowOff>
    </xdr:to>
    <xdr:cxnSp macro="">
      <xdr:nvCxnSpPr>
        <xdr:cNvPr id="39" name="Straight Connector 38">
          <a:extLst>
            <a:ext uri="{FF2B5EF4-FFF2-40B4-BE49-F238E27FC236}">
              <a16:creationId xmlns:a16="http://schemas.microsoft.com/office/drawing/2014/main" id="{00000000-0008-0000-0A00-000027000000}"/>
            </a:ext>
          </a:extLst>
        </xdr:cNvPr>
        <xdr:cNvCxnSpPr>
          <a:cxnSpLocks/>
        </xdr:cNvCxnSpPr>
      </xdr:nvCxnSpPr>
      <xdr:spPr>
        <a:xfrm>
          <a:off x="3396651" y="19774258"/>
          <a:ext cx="12096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57</xdr:colOff>
      <xdr:row>56</xdr:row>
      <xdr:rowOff>175269</xdr:rowOff>
    </xdr:from>
    <xdr:to>
      <xdr:col>11</xdr:col>
      <xdr:colOff>4291</xdr:colOff>
      <xdr:row>56</xdr:row>
      <xdr:rowOff>176063</xdr:rowOff>
    </xdr:to>
    <xdr:cxnSp macro="">
      <xdr:nvCxnSpPr>
        <xdr:cNvPr id="40" name="Straight Connector 39">
          <a:extLst>
            <a:ext uri="{FF2B5EF4-FFF2-40B4-BE49-F238E27FC236}">
              <a16:creationId xmlns:a16="http://schemas.microsoft.com/office/drawing/2014/main" id="{00000000-0008-0000-0A00-000028000000}"/>
            </a:ext>
          </a:extLst>
        </xdr:cNvPr>
        <xdr:cNvCxnSpPr>
          <a:cxnSpLocks/>
        </xdr:cNvCxnSpPr>
      </xdr:nvCxnSpPr>
      <xdr:spPr>
        <a:xfrm>
          <a:off x="4604406" y="20060018"/>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57</xdr:row>
      <xdr:rowOff>250479</xdr:rowOff>
    </xdr:from>
    <xdr:to>
      <xdr:col>14</xdr:col>
      <xdr:colOff>951</xdr:colOff>
      <xdr:row>57</xdr:row>
      <xdr:rowOff>251273</xdr:rowOff>
    </xdr:to>
    <xdr:cxnSp macro="">
      <xdr:nvCxnSpPr>
        <xdr:cNvPr id="41" name="Straight Connector 40">
          <a:extLst>
            <a:ext uri="{FF2B5EF4-FFF2-40B4-BE49-F238E27FC236}">
              <a16:creationId xmlns:a16="http://schemas.microsoft.com/office/drawing/2014/main" id="{00000000-0008-0000-0A00-000029000000}"/>
            </a:ext>
          </a:extLst>
        </xdr:cNvPr>
        <xdr:cNvCxnSpPr>
          <a:cxnSpLocks/>
        </xdr:cNvCxnSpPr>
      </xdr:nvCxnSpPr>
      <xdr:spPr>
        <a:xfrm>
          <a:off x="5006915" y="20523848"/>
          <a:ext cx="604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59</xdr:row>
      <xdr:rowOff>91113</xdr:rowOff>
    </xdr:from>
    <xdr:to>
      <xdr:col>16</xdr:col>
      <xdr:colOff>4234</xdr:colOff>
      <xdr:row>59</xdr:row>
      <xdr:rowOff>91907</xdr:rowOff>
    </xdr:to>
    <xdr:cxnSp macro="">
      <xdr:nvCxnSpPr>
        <xdr:cNvPr id="42" name="Straight Connector 41">
          <a:extLst>
            <a:ext uri="{FF2B5EF4-FFF2-40B4-BE49-F238E27FC236}">
              <a16:creationId xmlns:a16="http://schemas.microsoft.com/office/drawing/2014/main" id="{00000000-0008-0000-0A00-00002A000000}"/>
            </a:ext>
          </a:extLst>
        </xdr:cNvPr>
        <xdr:cNvCxnSpPr>
          <a:cxnSpLocks/>
        </xdr:cNvCxnSpPr>
      </xdr:nvCxnSpPr>
      <xdr:spPr>
        <a:xfrm>
          <a:off x="5610764" y="21294122"/>
          <a:ext cx="406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4718</xdr:colOff>
      <xdr:row>60</xdr:row>
      <xdr:rowOff>270509</xdr:rowOff>
    </xdr:from>
    <xdr:to>
      <xdr:col>51</xdr:col>
      <xdr:colOff>503</xdr:colOff>
      <xdr:row>60</xdr:row>
      <xdr:rowOff>271303</xdr:rowOff>
    </xdr:to>
    <xdr:cxnSp macro="">
      <xdr:nvCxnSpPr>
        <xdr:cNvPr id="43" name="Straight Connector 42">
          <a:extLst>
            <a:ext uri="{FF2B5EF4-FFF2-40B4-BE49-F238E27FC236}">
              <a16:creationId xmlns:a16="http://schemas.microsoft.com/office/drawing/2014/main" id="{00000000-0008-0000-0A00-00002B000000}"/>
            </a:ext>
          </a:extLst>
        </xdr:cNvPr>
        <xdr:cNvCxnSpPr>
          <a:cxnSpLocks/>
        </xdr:cNvCxnSpPr>
      </xdr:nvCxnSpPr>
      <xdr:spPr>
        <a:xfrm>
          <a:off x="6012708" y="21679258"/>
          <a:ext cx="7046031"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5339</xdr:colOff>
      <xdr:row>61</xdr:row>
      <xdr:rowOff>157939</xdr:rowOff>
    </xdr:from>
    <xdr:to>
      <xdr:col>54</xdr:col>
      <xdr:colOff>950</xdr:colOff>
      <xdr:row>61</xdr:row>
      <xdr:rowOff>158733</xdr:rowOff>
    </xdr:to>
    <xdr:cxnSp macro="">
      <xdr:nvCxnSpPr>
        <xdr:cNvPr id="44" name="Straight Connector 43">
          <a:extLst>
            <a:ext uri="{FF2B5EF4-FFF2-40B4-BE49-F238E27FC236}">
              <a16:creationId xmlns:a16="http://schemas.microsoft.com/office/drawing/2014/main" id="{00000000-0008-0000-0A00-00002C000000}"/>
            </a:ext>
          </a:extLst>
        </xdr:cNvPr>
        <xdr:cNvCxnSpPr>
          <a:cxnSpLocks/>
        </xdr:cNvCxnSpPr>
      </xdr:nvCxnSpPr>
      <xdr:spPr>
        <a:xfrm>
          <a:off x="13058235" y="22138188"/>
          <a:ext cx="604800" cy="7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8</xdr:row>
      <xdr:rowOff>244475</xdr:rowOff>
    </xdr:from>
    <xdr:to>
      <xdr:col>8</xdr:col>
      <xdr:colOff>0</xdr:colOff>
      <xdr:row>8</xdr:row>
      <xdr:rowOff>244475</xdr:rowOff>
    </xdr:to>
    <xdr:sp macro="" textlink="">
      <xdr:nvSpPr>
        <xdr:cNvPr id="13313" name="Text Box 1">
          <a:extLst>
            <a:ext uri="{FF2B5EF4-FFF2-40B4-BE49-F238E27FC236}">
              <a16:creationId xmlns:a16="http://schemas.microsoft.com/office/drawing/2014/main" id="{00000000-0008-0000-0B00-000001340000}"/>
            </a:ext>
          </a:extLst>
        </xdr:cNvPr>
        <xdr:cNvSpPr txBox="1">
          <a:spLocks noChangeArrowheads="1"/>
        </xdr:cNvSpPr>
      </xdr:nvSpPr>
      <xdr:spPr bwMode="auto">
        <a:xfrm>
          <a:off x="5610225" y="113061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6</xdr:row>
      <xdr:rowOff>0</xdr:rowOff>
    </xdr:from>
    <xdr:to>
      <xdr:col>8</xdr:col>
      <xdr:colOff>0</xdr:colOff>
      <xdr:row>6</xdr:row>
      <xdr:rowOff>0</xdr:rowOff>
    </xdr:to>
    <xdr:sp macro="" textlink="">
      <xdr:nvSpPr>
        <xdr:cNvPr id="144162" name="Line 6">
          <a:extLst>
            <a:ext uri="{FF2B5EF4-FFF2-40B4-BE49-F238E27FC236}">
              <a16:creationId xmlns:a16="http://schemas.microsoft.com/office/drawing/2014/main" id="{00000000-0008-0000-0B00-000022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3" name="Line 7">
          <a:extLst>
            <a:ext uri="{FF2B5EF4-FFF2-40B4-BE49-F238E27FC236}">
              <a16:creationId xmlns:a16="http://schemas.microsoft.com/office/drawing/2014/main" id="{00000000-0008-0000-0B00-000023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4" name="Line 8">
          <a:extLst>
            <a:ext uri="{FF2B5EF4-FFF2-40B4-BE49-F238E27FC236}">
              <a16:creationId xmlns:a16="http://schemas.microsoft.com/office/drawing/2014/main" id="{00000000-0008-0000-0B00-000024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5" name="Line 9">
          <a:extLst>
            <a:ext uri="{FF2B5EF4-FFF2-40B4-BE49-F238E27FC236}">
              <a16:creationId xmlns:a16="http://schemas.microsoft.com/office/drawing/2014/main" id="{00000000-0008-0000-0B00-000025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6" name="Line 10">
          <a:extLst>
            <a:ext uri="{FF2B5EF4-FFF2-40B4-BE49-F238E27FC236}">
              <a16:creationId xmlns:a16="http://schemas.microsoft.com/office/drawing/2014/main" id="{00000000-0008-0000-0B00-000026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7" name="Line 11">
          <a:extLst>
            <a:ext uri="{FF2B5EF4-FFF2-40B4-BE49-F238E27FC236}">
              <a16:creationId xmlns:a16="http://schemas.microsoft.com/office/drawing/2014/main" id="{00000000-0008-0000-0B00-000027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8" name="Line 12">
          <a:extLst>
            <a:ext uri="{FF2B5EF4-FFF2-40B4-BE49-F238E27FC236}">
              <a16:creationId xmlns:a16="http://schemas.microsoft.com/office/drawing/2014/main" id="{00000000-0008-0000-0B00-000028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69" name="Line 13">
          <a:extLst>
            <a:ext uri="{FF2B5EF4-FFF2-40B4-BE49-F238E27FC236}">
              <a16:creationId xmlns:a16="http://schemas.microsoft.com/office/drawing/2014/main" id="{00000000-0008-0000-0B00-000029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70" name="Line 14">
          <a:extLst>
            <a:ext uri="{FF2B5EF4-FFF2-40B4-BE49-F238E27FC236}">
              <a16:creationId xmlns:a16="http://schemas.microsoft.com/office/drawing/2014/main" id="{00000000-0008-0000-0B00-00002A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8</xdr:row>
      <xdr:rowOff>244475</xdr:rowOff>
    </xdr:from>
    <xdr:to>
      <xdr:col>8</xdr:col>
      <xdr:colOff>0</xdr:colOff>
      <xdr:row>8</xdr:row>
      <xdr:rowOff>244475</xdr:rowOff>
    </xdr:to>
    <xdr:sp macro="" textlink="">
      <xdr:nvSpPr>
        <xdr:cNvPr id="13328" name="Text Box 16">
          <a:extLst>
            <a:ext uri="{FF2B5EF4-FFF2-40B4-BE49-F238E27FC236}">
              <a16:creationId xmlns:a16="http://schemas.microsoft.com/office/drawing/2014/main" id="{00000000-0008-0000-0B00-000010340000}"/>
            </a:ext>
          </a:extLst>
        </xdr:cNvPr>
        <xdr:cNvSpPr txBox="1">
          <a:spLocks noChangeArrowheads="1"/>
        </xdr:cNvSpPr>
      </xdr:nvSpPr>
      <xdr:spPr bwMode="auto">
        <a:xfrm>
          <a:off x="5610225" y="113061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8</xdr:row>
      <xdr:rowOff>244475</xdr:rowOff>
    </xdr:from>
    <xdr:to>
      <xdr:col>8</xdr:col>
      <xdr:colOff>0</xdr:colOff>
      <xdr:row>8</xdr:row>
      <xdr:rowOff>244475</xdr:rowOff>
    </xdr:to>
    <xdr:sp macro="" textlink="">
      <xdr:nvSpPr>
        <xdr:cNvPr id="13329" name="Text Box 17">
          <a:extLst>
            <a:ext uri="{FF2B5EF4-FFF2-40B4-BE49-F238E27FC236}">
              <a16:creationId xmlns:a16="http://schemas.microsoft.com/office/drawing/2014/main" id="{00000000-0008-0000-0B00-000011340000}"/>
            </a:ext>
          </a:extLst>
        </xdr:cNvPr>
        <xdr:cNvSpPr txBox="1">
          <a:spLocks noChangeArrowheads="1"/>
        </xdr:cNvSpPr>
      </xdr:nvSpPr>
      <xdr:spPr bwMode="auto">
        <a:xfrm>
          <a:off x="5610225" y="113061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8</xdr:row>
      <xdr:rowOff>244475</xdr:rowOff>
    </xdr:from>
    <xdr:to>
      <xdr:col>8</xdr:col>
      <xdr:colOff>0</xdr:colOff>
      <xdr:row>8</xdr:row>
      <xdr:rowOff>244475</xdr:rowOff>
    </xdr:to>
    <xdr:sp macro="" textlink="">
      <xdr:nvSpPr>
        <xdr:cNvPr id="13343" name="Text Box 31">
          <a:extLst>
            <a:ext uri="{FF2B5EF4-FFF2-40B4-BE49-F238E27FC236}">
              <a16:creationId xmlns:a16="http://schemas.microsoft.com/office/drawing/2014/main" id="{00000000-0008-0000-0B00-00001F340000}"/>
            </a:ext>
          </a:extLst>
        </xdr:cNvPr>
        <xdr:cNvSpPr txBox="1">
          <a:spLocks noChangeArrowheads="1"/>
        </xdr:cNvSpPr>
      </xdr:nvSpPr>
      <xdr:spPr bwMode="auto">
        <a:xfrm>
          <a:off x="5610225" y="113061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6</xdr:row>
      <xdr:rowOff>0</xdr:rowOff>
    </xdr:from>
    <xdr:to>
      <xdr:col>8</xdr:col>
      <xdr:colOff>0</xdr:colOff>
      <xdr:row>6</xdr:row>
      <xdr:rowOff>0</xdr:rowOff>
    </xdr:to>
    <xdr:sp macro="" textlink="">
      <xdr:nvSpPr>
        <xdr:cNvPr id="144174" name="Line 36">
          <a:extLst>
            <a:ext uri="{FF2B5EF4-FFF2-40B4-BE49-F238E27FC236}">
              <a16:creationId xmlns:a16="http://schemas.microsoft.com/office/drawing/2014/main" id="{00000000-0008-0000-0B00-00002E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75" name="Line 37">
          <a:extLst>
            <a:ext uri="{FF2B5EF4-FFF2-40B4-BE49-F238E27FC236}">
              <a16:creationId xmlns:a16="http://schemas.microsoft.com/office/drawing/2014/main" id="{00000000-0008-0000-0B00-00002F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76" name="Line 38">
          <a:extLst>
            <a:ext uri="{FF2B5EF4-FFF2-40B4-BE49-F238E27FC236}">
              <a16:creationId xmlns:a16="http://schemas.microsoft.com/office/drawing/2014/main" id="{00000000-0008-0000-0B00-000030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77" name="Line 39">
          <a:extLst>
            <a:ext uri="{FF2B5EF4-FFF2-40B4-BE49-F238E27FC236}">
              <a16:creationId xmlns:a16="http://schemas.microsoft.com/office/drawing/2014/main" id="{00000000-0008-0000-0B00-000031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78" name="Line 40">
          <a:extLst>
            <a:ext uri="{FF2B5EF4-FFF2-40B4-BE49-F238E27FC236}">
              <a16:creationId xmlns:a16="http://schemas.microsoft.com/office/drawing/2014/main" id="{00000000-0008-0000-0B00-000032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79" name="Line 41">
          <a:extLst>
            <a:ext uri="{FF2B5EF4-FFF2-40B4-BE49-F238E27FC236}">
              <a16:creationId xmlns:a16="http://schemas.microsoft.com/office/drawing/2014/main" id="{00000000-0008-0000-0B00-000033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80" name="Line 42">
          <a:extLst>
            <a:ext uri="{FF2B5EF4-FFF2-40B4-BE49-F238E27FC236}">
              <a16:creationId xmlns:a16="http://schemas.microsoft.com/office/drawing/2014/main" id="{00000000-0008-0000-0B00-000034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81" name="Line 43">
          <a:extLst>
            <a:ext uri="{FF2B5EF4-FFF2-40B4-BE49-F238E27FC236}">
              <a16:creationId xmlns:a16="http://schemas.microsoft.com/office/drawing/2014/main" id="{00000000-0008-0000-0B00-000035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82" name="Line 44">
          <a:extLst>
            <a:ext uri="{FF2B5EF4-FFF2-40B4-BE49-F238E27FC236}">
              <a16:creationId xmlns:a16="http://schemas.microsoft.com/office/drawing/2014/main" id="{00000000-0008-0000-0B00-000036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8</xdr:row>
      <xdr:rowOff>244475</xdr:rowOff>
    </xdr:from>
    <xdr:to>
      <xdr:col>8</xdr:col>
      <xdr:colOff>0</xdr:colOff>
      <xdr:row>8</xdr:row>
      <xdr:rowOff>244475</xdr:rowOff>
    </xdr:to>
    <xdr:sp macro="" textlink="">
      <xdr:nvSpPr>
        <xdr:cNvPr id="13358" name="Text Box 46">
          <a:extLst>
            <a:ext uri="{FF2B5EF4-FFF2-40B4-BE49-F238E27FC236}">
              <a16:creationId xmlns:a16="http://schemas.microsoft.com/office/drawing/2014/main" id="{00000000-0008-0000-0B00-00002E340000}"/>
            </a:ext>
          </a:extLst>
        </xdr:cNvPr>
        <xdr:cNvSpPr txBox="1">
          <a:spLocks noChangeArrowheads="1"/>
        </xdr:cNvSpPr>
      </xdr:nvSpPr>
      <xdr:spPr bwMode="auto">
        <a:xfrm>
          <a:off x="5610225" y="113061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8</xdr:row>
      <xdr:rowOff>244475</xdr:rowOff>
    </xdr:from>
    <xdr:to>
      <xdr:col>8</xdr:col>
      <xdr:colOff>0</xdr:colOff>
      <xdr:row>8</xdr:row>
      <xdr:rowOff>244475</xdr:rowOff>
    </xdr:to>
    <xdr:sp macro="" textlink="">
      <xdr:nvSpPr>
        <xdr:cNvPr id="13359" name="Text Box 47">
          <a:extLst>
            <a:ext uri="{FF2B5EF4-FFF2-40B4-BE49-F238E27FC236}">
              <a16:creationId xmlns:a16="http://schemas.microsoft.com/office/drawing/2014/main" id="{00000000-0008-0000-0B00-00002F340000}"/>
            </a:ext>
          </a:extLst>
        </xdr:cNvPr>
        <xdr:cNvSpPr txBox="1">
          <a:spLocks noChangeArrowheads="1"/>
        </xdr:cNvSpPr>
      </xdr:nvSpPr>
      <xdr:spPr bwMode="auto">
        <a:xfrm>
          <a:off x="5610225" y="113061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8</xdr:row>
      <xdr:rowOff>244475</xdr:rowOff>
    </xdr:from>
    <xdr:to>
      <xdr:col>8</xdr:col>
      <xdr:colOff>0</xdr:colOff>
      <xdr:row>8</xdr:row>
      <xdr:rowOff>244475</xdr:rowOff>
    </xdr:to>
    <xdr:sp macro="" textlink="">
      <xdr:nvSpPr>
        <xdr:cNvPr id="13373" name="Text Box 61">
          <a:extLst>
            <a:ext uri="{FF2B5EF4-FFF2-40B4-BE49-F238E27FC236}">
              <a16:creationId xmlns:a16="http://schemas.microsoft.com/office/drawing/2014/main" id="{00000000-0008-0000-0B00-00003D340000}"/>
            </a:ext>
          </a:extLst>
        </xdr:cNvPr>
        <xdr:cNvSpPr txBox="1">
          <a:spLocks noChangeArrowheads="1"/>
        </xdr:cNvSpPr>
      </xdr:nvSpPr>
      <xdr:spPr bwMode="auto">
        <a:xfrm>
          <a:off x="5610225" y="129444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6</xdr:row>
      <xdr:rowOff>0</xdr:rowOff>
    </xdr:from>
    <xdr:to>
      <xdr:col>8</xdr:col>
      <xdr:colOff>0</xdr:colOff>
      <xdr:row>6</xdr:row>
      <xdr:rowOff>0</xdr:rowOff>
    </xdr:to>
    <xdr:sp macro="" textlink="">
      <xdr:nvSpPr>
        <xdr:cNvPr id="144186" name="Line 66">
          <a:extLst>
            <a:ext uri="{FF2B5EF4-FFF2-40B4-BE49-F238E27FC236}">
              <a16:creationId xmlns:a16="http://schemas.microsoft.com/office/drawing/2014/main" id="{00000000-0008-0000-0B00-00003A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87" name="Line 67">
          <a:extLst>
            <a:ext uri="{FF2B5EF4-FFF2-40B4-BE49-F238E27FC236}">
              <a16:creationId xmlns:a16="http://schemas.microsoft.com/office/drawing/2014/main" id="{00000000-0008-0000-0B00-00003B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88" name="Line 68">
          <a:extLst>
            <a:ext uri="{FF2B5EF4-FFF2-40B4-BE49-F238E27FC236}">
              <a16:creationId xmlns:a16="http://schemas.microsoft.com/office/drawing/2014/main" id="{00000000-0008-0000-0B00-00003C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89" name="Line 69">
          <a:extLst>
            <a:ext uri="{FF2B5EF4-FFF2-40B4-BE49-F238E27FC236}">
              <a16:creationId xmlns:a16="http://schemas.microsoft.com/office/drawing/2014/main" id="{00000000-0008-0000-0B00-00003D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0" name="Line 70">
          <a:extLst>
            <a:ext uri="{FF2B5EF4-FFF2-40B4-BE49-F238E27FC236}">
              <a16:creationId xmlns:a16="http://schemas.microsoft.com/office/drawing/2014/main" id="{00000000-0008-0000-0B00-00003E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1" name="Line 71">
          <a:extLst>
            <a:ext uri="{FF2B5EF4-FFF2-40B4-BE49-F238E27FC236}">
              <a16:creationId xmlns:a16="http://schemas.microsoft.com/office/drawing/2014/main" id="{00000000-0008-0000-0B00-00003F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2" name="Line 72">
          <a:extLst>
            <a:ext uri="{FF2B5EF4-FFF2-40B4-BE49-F238E27FC236}">
              <a16:creationId xmlns:a16="http://schemas.microsoft.com/office/drawing/2014/main" id="{00000000-0008-0000-0B00-000040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3" name="Line 73">
          <a:extLst>
            <a:ext uri="{FF2B5EF4-FFF2-40B4-BE49-F238E27FC236}">
              <a16:creationId xmlns:a16="http://schemas.microsoft.com/office/drawing/2014/main" id="{00000000-0008-0000-0B00-000041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4" name="Line 74">
          <a:extLst>
            <a:ext uri="{FF2B5EF4-FFF2-40B4-BE49-F238E27FC236}">
              <a16:creationId xmlns:a16="http://schemas.microsoft.com/office/drawing/2014/main" id="{00000000-0008-0000-0B00-000042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8</xdr:row>
      <xdr:rowOff>244475</xdr:rowOff>
    </xdr:from>
    <xdr:to>
      <xdr:col>8</xdr:col>
      <xdr:colOff>0</xdr:colOff>
      <xdr:row>8</xdr:row>
      <xdr:rowOff>244475</xdr:rowOff>
    </xdr:to>
    <xdr:sp macro="" textlink="">
      <xdr:nvSpPr>
        <xdr:cNvPr id="13388" name="Text Box 76">
          <a:extLst>
            <a:ext uri="{FF2B5EF4-FFF2-40B4-BE49-F238E27FC236}">
              <a16:creationId xmlns:a16="http://schemas.microsoft.com/office/drawing/2014/main" id="{00000000-0008-0000-0B00-00004C340000}"/>
            </a:ext>
          </a:extLst>
        </xdr:cNvPr>
        <xdr:cNvSpPr txBox="1">
          <a:spLocks noChangeArrowheads="1"/>
        </xdr:cNvSpPr>
      </xdr:nvSpPr>
      <xdr:spPr bwMode="auto">
        <a:xfrm>
          <a:off x="5610225" y="129444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8</xdr:row>
      <xdr:rowOff>244475</xdr:rowOff>
    </xdr:from>
    <xdr:to>
      <xdr:col>8</xdr:col>
      <xdr:colOff>0</xdr:colOff>
      <xdr:row>8</xdr:row>
      <xdr:rowOff>244475</xdr:rowOff>
    </xdr:to>
    <xdr:sp macro="" textlink="">
      <xdr:nvSpPr>
        <xdr:cNvPr id="13389" name="Text Box 77">
          <a:extLst>
            <a:ext uri="{FF2B5EF4-FFF2-40B4-BE49-F238E27FC236}">
              <a16:creationId xmlns:a16="http://schemas.microsoft.com/office/drawing/2014/main" id="{00000000-0008-0000-0B00-00004D340000}"/>
            </a:ext>
          </a:extLst>
        </xdr:cNvPr>
        <xdr:cNvSpPr txBox="1">
          <a:spLocks noChangeArrowheads="1"/>
        </xdr:cNvSpPr>
      </xdr:nvSpPr>
      <xdr:spPr bwMode="auto">
        <a:xfrm>
          <a:off x="5610225" y="12944475"/>
          <a:ext cx="2266950" cy="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strike="noStrike">
              <a:solidFill>
                <a:srgbClr val="000000"/>
              </a:solidFill>
              <a:latin typeface="ＭＳ Ｐゴシック"/>
              <a:ea typeface="ＭＳ Ｐゴシック"/>
            </a:rPr>
            <a:t>（月）</a:t>
          </a:r>
        </a:p>
      </xdr:txBody>
    </xdr:sp>
    <xdr:clientData/>
  </xdr:twoCellAnchor>
  <xdr:twoCellAnchor>
    <xdr:from>
      <xdr:col>8</xdr:col>
      <xdr:colOff>0</xdr:colOff>
      <xdr:row>6</xdr:row>
      <xdr:rowOff>0</xdr:rowOff>
    </xdr:from>
    <xdr:to>
      <xdr:col>8</xdr:col>
      <xdr:colOff>0</xdr:colOff>
      <xdr:row>6</xdr:row>
      <xdr:rowOff>0</xdr:rowOff>
    </xdr:to>
    <xdr:sp macro="" textlink="">
      <xdr:nvSpPr>
        <xdr:cNvPr id="144197" name="Line 95">
          <a:extLst>
            <a:ext uri="{FF2B5EF4-FFF2-40B4-BE49-F238E27FC236}">
              <a16:creationId xmlns:a16="http://schemas.microsoft.com/office/drawing/2014/main" id="{00000000-0008-0000-0B00-000045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8" name="Line 96">
          <a:extLst>
            <a:ext uri="{FF2B5EF4-FFF2-40B4-BE49-F238E27FC236}">
              <a16:creationId xmlns:a16="http://schemas.microsoft.com/office/drawing/2014/main" id="{00000000-0008-0000-0B00-000046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199" name="Line 97">
          <a:extLst>
            <a:ext uri="{FF2B5EF4-FFF2-40B4-BE49-F238E27FC236}">
              <a16:creationId xmlns:a16="http://schemas.microsoft.com/office/drawing/2014/main" id="{00000000-0008-0000-0B00-000047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0" name="Line 98">
          <a:extLst>
            <a:ext uri="{FF2B5EF4-FFF2-40B4-BE49-F238E27FC236}">
              <a16:creationId xmlns:a16="http://schemas.microsoft.com/office/drawing/2014/main" id="{00000000-0008-0000-0B00-000048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1" name="Line 99">
          <a:extLst>
            <a:ext uri="{FF2B5EF4-FFF2-40B4-BE49-F238E27FC236}">
              <a16:creationId xmlns:a16="http://schemas.microsoft.com/office/drawing/2014/main" id="{00000000-0008-0000-0B00-000049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2" name="Line 100">
          <a:extLst>
            <a:ext uri="{FF2B5EF4-FFF2-40B4-BE49-F238E27FC236}">
              <a16:creationId xmlns:a16="http://schemas.microsoft.com/office/drawing/2014/main" id="{00000000-0008-0000-0B00-00004A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3" name="Line 101">
          <a:extLst>
            <a:ext uri="{FF2B5EF4-FFF2-40B4-BE49-F238E27FC236}">
              <a16:creationId xmlns:a16="http://schemas.microsoft.com/office/drawing/2014/main" id="{00000000-0008-0000-0B00-00004B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4" name="Line 102">
          <a:extLst>
            <a:ext uri="{FF2B5EF4-FFF2-40B4-BE49-F238E27FC236}">
              <a16:creationId xmlns:a16="http://schemas.microsoft.com/office/drawing/2014/main" id="{00000000-0008-0000-0B00-00004C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5" name="Line 103">
          <a:extLst>
            <a:ext uri="{FF2B5EF4-FFF2-40B4-BE49-F238E27FC236}">
              <a16:creationId xmlns:a16="http://schemas.microsoft.com/office/drawing/2014/main" id="{00000000-0008-0000-0B00-00004D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6" name="Line 6">
          <a:extLst>
            <a:ext uri="{FF2B5EF4-FFF2-40B4-BE49-F238E27FC236}">
              <a16:creationId xmlns:a16="http://schemas.microsoft.com/office/drawing/2014/main" id="{00000000-0008-0000-0B00-00004E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7" name="Line 7">
          <a:extLst>
            <a:ext uri="{FF2B5EF4-FFF2-40B4-BE49-F238E27FC236}">
              <a16:creationId xmlns:a16="http://schemas.microsoft.com/office/drawing/2014/main" id="{00000000-0008-0000-0B00-00004F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8" name="Line 8">
          <a:extLst>
            <a:ext uri="{FF2B5EF4-FFF2-40B4-BE49-F238E27FC236}">
              <a16:creationId xmlns:a16="http://schemas.microsoft.com/office/drawing/2014/main" id="{00000000-0008-0000-0B00-000050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09" name="Line 9">
          <a:extLst>
            <a:ext uri="{FF2B5EF4-FFF2-40B4-BE49-F238E27FC236}">
              <a16:creationId xmlns:a16="http://schemas.microsoft.com/office/drawing/2014/main" id="{00000000-0008-0000-0B00-000051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0" name="Line 10">
          <a:extLst>
            <a:ext uri="{FF2B5EF4-FFF2-40B4-BE49-F238E27FC236}">
              <a16:creationId xmlns:a16="http://schemas.microsoft.com/office/drawing/2014/main" id="{00000000-0008-0000-0B00-000052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1" name="Line 11">
          <a:extLst>
            <a:ext uri="{FF2B5EF4-FFF2-40B4-BE49-F238E27FC236}">
              <a16:creationId xmlns:a16="http://schemas.microsoft.com/office/drawing/2014/main" id="{00000000-0008-0000-0B00-000053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2" name="Line 12">
          <a:extLst>
            <a:ext uri="{FF2B5EF4-FFF2-40B4-BE49-F238E27FC236}">
              <a16:creationId xmlns:a16="http://schemas.microsoft.com/office/drawing/2014/main" id="{00000000-0008-0000-0B00-000054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3" name="Line 13">
          <a:extLst>
            <a:ext uri="{FF2B5EF4-FFF2-40B4-BE49-F238E27FC236}">
              <a16:creationId xmlns:a16="http://schemas.microsoft.com/office/drawing/2014/main" id="{00000000-0008-0000-0B00-000055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4" name="Line 14">
          <a:extLst>
            <a:ext uri="{FF2B5EF4-FFF2-40B4-BE49-F238E27FC236}">
              <a16:creationId xmlns:a16="http://schemas.microsoft.com/office/drawing/2014/main" id="{00000000-0008-0000-0B00-000056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5" name="Line 36">
          <a:extLst>
            <a:ext uri="{FF2B5EF4-FFF2-40B4-BE49-F238E27FC236}">
              <a16:creationId xmlns:a16="http://schemas.microsoft.com/office/drawing/2014/main" id="{00000000-0008-0000-0B00-000057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6" name="Line 37">
          <a:extLst>
            <a:ext uri="{FF2B5EF4-FFF2-40B4-BE49-F238E27FC236}">
              <a16:creationId xmlns:a16="http://schemas.microsoft.com/office/drawing/2014/main" id="{00000000-0008-0000-0B00-000058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7" name="Line 38">
          <a:extLst>
            <a:ext uri="{FF2B5EF4-FFF2-40B4-BE49-F238E27FC236}">
              <a16:creationId xmlns:a16="http://schemas.microsoft.com/office/drawing/2014/main" id="{00000000-0008-0000-0B00-000059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8" name="Line 39">
          <a:extLst>
            <a:ext uri="{FF2B5EF4-FFF2-40B4-BE49-F238E27FC236}">
              <a16:creationId xmlns:a16="http://schemas.microsoft.com/office/drawing/2014/main" id="{00000000-0008-0000-0B00-00005A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19" name="Line 40">
          <a:extLst>
            <a:ext uri="{FF2B5EF4-FFF2-40B4-BE49-F238E27FC236}">
              <a16:creationId xmlns:a16="http://schemas.microsoft.com/office/drawing/2014/main" id="{00000000-0008-0000-0B00-00005B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0" name="Line 41">
          <a:extLst>
            <a:ext uri="{FF2B5EF4-FFF2-40B4-BE49-F238E27FC236}">
              <a16:creationId xmlns:a16="http://schemas.microsoft.com/office/drawing/2014/main" id="{00000000-0008-0000-0B00-00005C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1" name="Line 42">
          <a:extLst>
            <a:ext uri="{FF2B5EF4-FFF2-40B4-BE49-F238E27FC236}">
              <a16:creationId xmlns:a16="http://schemas.microsoft.com/office/drawing/2014/main" id="{00000000-0008-0000-0B00-00005D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2" name="Line 43">
          <a:extLst>
            <a:ext uri="{FF2B5EF4-FFF2-40B4-BE49-F238E27FC236}">
              <a16:creationId xmlns:a16="http://schemas.microsoft.com/office/drawing/2014/main" id="{00000000-0008-0000-0B00-00005E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3" name="Line 44">
          <a:extLst>
            <a:ext uri="{FF2B5EF4-FFF2-40B4-BE49-F238E27FC236}">
              <a16:creationId xmlns:a16="http://schemas.microsoft.com/office/drawing/2014/main" id="{00000000-0008-0000-0B00-00005F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4" name="Line 66">
          <a:extLst>
            <a:ext uri="{FF2B5EF4-FFF2-40B4-BE49-F238E27FC236}">
              <a16:creationId xmlns:a16="http://schemas.microsoft.com/office/drawing/2014/main" id="{00000000-0008-0000-0B00-000060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5" name="Line 67">
          <a:extLst>
            <a:ext uri="{FF2B5EF4-FFF2-40B4-BE49-F238E27FC236}">
              <a16:creationId xmlns:a16="http://schemas.microsoft.com/office/drawing/2014/main" id="{00000000-0008-0000-0B00-000061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6" name="Line 68">
          <a:extLst>
            <a:ext uri="{FF2B5EF4-FFF2-40B4-BE49-F238E27FC236}">
              <a16:creationId xmlns:a16="http://schemas.microsoft.com/office/drawing/2014/main" id="{00000000-0008-0000-0B00-000062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7" name="Line 69">
          <a:extLst>
            <a:ext uri="{FF2B5EF4-FFF2-40B4-BE49-F238E27FC236}">
              <a16:creationId xmlns:a16="http://schemas.microsoft.com/office/drawing/2014/main" id="{00000000-0008-0000-0B00-000063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8" name="Line 70">
          <a:extLst>
            <a:ext uri="{FF2B5EF4-FFF2-40B4-BE49-F238E27FC236}">
              <a16:creationId xmlns:a16="http://schemas.microsoft.com/office/drawing/2014/main" id="{00000000-0008-0000-0B00-000064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29" name="Line 71">
          <a:extLst>
            <a:ext uri="{FF2B5EF4-FFF2-40B4-BE49-F238E27FC236}">
              <a16:creationId xmlns:a16="http://schemas.microsoft.com/office/drawing/2014/main" id="{00000000-0008-0000-0B00-000065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0" name="Line 72">
          <a:extLst>
            <a:ext uri="{FF2B5EF4-FFF2-40B4-BE49-F238E27FC236}">
              <a16:creationId xmlns:a16="http://schemas.microsoft.com/office/drawing/2014/main" id="{00000000-0008-0000-0B00-000066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1" name="Line 73">
          <a:extLst>
            <a:ext uri="{FF2B5EF4-FFF2-40B4-BE49-F238E27FC236}">
              <a16:creationId xmlns:a16="http://schemas.microsoft.com/office/drawing/2014/main" id="{00000000-0008-0000-0B00-000067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2" name="Line 74">
          <a:extLst>
            <a:ext uri="{FF2B5EF4-FFF2-40B4-BE49-F238E27FC236}">
              <a16:creationId xmlns:a16="http://schemas.microsoft.com/office/drawing/2014/main" id="{00000000-0008-0000-0B00-000068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3" name="Line 95">
          <a:extLst>
            <a:ext uri="{FF2B5EF4-FFF2-40B4-BE49-F238E27FC236}">
              <a16:creationId xmlns:a16="http://schemas.microsoft.com/office/drawing/2014/main" id="{00000000-0008-0000-0B00-000069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4" name="Line 96">
          <a:extLst>
            <a:ext uri="{FF2B5EF4-FFF2-40B4-BE49-F238E27FC236}">
              <a16:creationId xmlns:a16="http://schemas.microsoft.com/office/drawing/2014/main" id="{00000000-0008-0000-0B00-00006A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5" name="Line 97">
          <a:extLst>
            <a:ext uri="{FF2B5EF4-FFF2-40B4-BE49-F238E27FC236}">
              <a16:creationId xmlns:a16="http://schemas.microsoft.com/office/drawing/2014/main" id="{00000000-0008-0000-0B00-00006B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6" name="Line 98">
          <a:extLst>
            <a:ext uri="{FF2B5EF4-FFF2-40B4-BE49-F238E27FC236}">
              <a16:creationId xmlns:a16="http://schemas.microsoft.com/office/drawing/2014/main" id="{00000000-0008-0000-0B00-00006C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7" name="Line 99">
          <a:extLst>
            <a:ext uri="{FF2B5EF4-FFF2-40B4-BE49-F238E27FC236}">
              <a16:creationId xmlns:a16="http://schemas.microsoft.com/office/drawing/2014/main" id="{00000000-0008-0000-0B00-00006D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8" name="Line 100">
          <a:extLst>
            <a:ext uri="{FF2B5EF4-FFF2-40B4-BE49-F238E27FC236}">
              <a16:creationId xmlns:a16="http://schemas.microsoft.com/office/drawing/2014/main" id="{00000000-0008-0000-0B00-00006E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39" name="Line 101">
          <a:extLst>
            <a:ext uri="{FF2B5EF4-FFF2-40B4-BE49-F238E27FC236}">
              <a16:creationId xmlns:a16="http://schemas.microsoft.com/office/drawing/2014/main" id="{00000000-0008-0000-0B00-00006F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40" name="Line 102">
          <a:extLst>
            <a:ext uri="{FF2B5EF4-FFF2-40B4-BE49-F238E27FC236}">
              <a16:creationId xmlns:a16="http://schemas.microsoft.com/office/drawing/2014/main" id="{00000000-0008-0000-0B00-000070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twoCellAnchor>
    <xdr:from>
      <xdr:col>8</xdr:col>
      <xdr:colOff>0</xdr:colOff>
      <xdr:row>6</xdr:row>
      <xdr:rowOff>0</xdr:rowOff>
    </xdr:from>
    <xdr:to>
      <xdr:col>8</xdr:col>
      <xdr:colOff>0</xdr:colOff>
      <xdr:row>6</xdr:row>
      <xdr:rowOff>0</xdr:rowOff>
    </xdr:to>
    <xdr:sp macro="" textlink="">
      <xdr:nvSpPr>
        <xdr:cNvPr id="144241" name="Line 103">
          <a:extLst>
            <a:ext uri="{FF2B5EF4-FFF2-40B4-BE49-F238E27FC236}">
              <a16:creationId xmlns:a16="http://schemas.microsoft.com/office/drawing/2014/main" id="{00000000-0008-0000-0B00-000071330200}"/>
            </a:ext>
          </a:extLst>
        </xdr:cNvPr>
        <xdr:cNvSpPr>
          <a:spLocks noChangeShapeType="1"/>
        </xdr:cNvSpPr>
      </xdr:nvSpPr>
      <xdr:spPr bwMode="auto">
        <a:xfrm>
          <a:off x="4137660" y="1927860"/>
          <a:ext cx="0" cy="0"/>
        </a:xfrm>
        <a:prstGeom prst="line">
          <a:avLst/>
        </a:prstGeom>
        <a:noFill/>
        <a:ln w="19050">
          <a:solidFill>
            <a:srgbClr val="FFFFFF"/>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luto\Dept-Data\CR\FSCA\4000series\4140%20-%20AMK%20Mixed%20Devt\Cost%20Appraisal\050304-DCF1A(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KSU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uto\Dept-Data\CR\123DATA\FSCA\RCA\4641-RC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AD-SERVER\&#20154;&#20107;&#37096;\MOUSE\My%20Documents\&#26032;&#12375;&#12356;&#12501;&#12457;&#12523;&#12480;\My%20Documents\&#36035;&#29575;&#20154;&#20214;&#36027;\H13&#24403;&#21021;\H12.07%20&#20154;&#20214;&#36027;&#22793;&#21205;&#35201;&#2224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AD-SERVER\&#20154;&#20107;&#37096;\My%20Documents\&#20154;&#20214;&#36027;&#36039;&#26009;&#37197;&#24067;\H13.7\H13.07&#36035;&#29575;&#35336;&#31639;&#2636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Kh&#7843;o%20s&#225;t%20&#273;&#7883;a%20h&#236;n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utive Summary"/>
      <sheetName val="Assumptions"/>
      <sheetName val="Development Cost"/>
      <sheetName val="Yield"/>
      <sheetName val="Monthly CF"/>
      <sheetName val="Quarterly Const CF"/>
      <sheetName val="S-Curve"/>
      <sheetName val="Development - wo finance"/>
      <sheetName val="Appendix A"/>
      <sheetName val="Appendix B"/>
      <sheetName val="Cash Flow"/>
      <sheetName val="R&amp;R"/>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SUB"/>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Seah's View"/>
      <sheetName val="4641"/>
      <sheetName val="old-4475"/>
      <sheetName val="Site Inspectorate"/>
      <sheetName val="Workings"/>
      <sheetName val="Authoities Submission"/>
    </sheetNames>
    <sheetDataSet>
      <sheetData sheetId="0" refreshError="1"/>
      <sheetData sheetId="1" refreshError="1">
        <row r="1">
          <cell r="A1" t="str">
            <v>PARAMOUNT HOTEL &amp; SHOPPING COMPLEX</v>
          </cell>
          <cell r="F1">
            <v>37895.74751296296</v>
          </cell>
        </row>
        <row r="2">
          <cell r="A2" t="str">
            <v>REINSTATEMENT COST ASSESSMENT</v>
          </cell>
        </row>
        <row r="4">
          <cell r="A4" t="str">
            <v xml:space="preserve"> </v>
          </cell>
          <cell r="B4" t="str">
            <v>Items</v>
          </cell>
          <cell r="C4" t="str">
            <v>Unit</v>
          </cell>
          <cell r="D4" t="str">
            <v>Qty</v>
          </cell>
          <cell r="E4" t="str">
            <v>Rate</v>
          </cell>
          <cell r="F4" t="str">
            <v>S$</v>
          </cell>
        </row>
        <row r="5">
          <cell r="A5" t="str">
            <v>1</v>
          </cell>
          <cell r="B5" t="str">
            <v xml:space="preserve">Basement Shops </v>
          </cell>
          <cell r="C5" t="str">
            <v>m2</v>
          </cell>
          <cell r="D5">
            <v>2024</v>
          </cell>
          <cell r="E5">
            <v>1900</v>
          </cell>
          <cell r="F5">
            <v>3846000</v>
          </cell>
        </row>
        <row r="6">
          <cell r="A6" t="str">
            <v>2</v>
          </cell>
          <cell r="B6" t="str">
            <v>Shops / Function Rooms</v>
          </cell>
          <cell r="C6" t="str">
            <v>m2</v>
          </cell>
          <cell r="D6">
            <v>8096</v>
          </cell>
          <cell r="E6">
            <v>1750</v>
          </cell>
          <cell r="F6">
            <v>14168000</v>
          </cell>
        </row>
        <row r="7">
          <cell r="A7" t="str">
            <v>3</v>
          </cell>
          <cell r="B7" t="str">
            <v>3-Star Hotel</v>
          </cell>
          <cell r="C7" t="str">
            <v>m2</v>
          </cell>
          <cell r="D7">
            <v>11275</v>
          </cell>
          <cell r="E7">
            <v>2100</v>
          </cell>
          <cell r="F7">
            <v>23678000</v>
          </cell>
        </row>
        <row r="8">
          <cell r="A8" t="str">
            <v>4</v>
          </cell>
          <cell r="B8" t="str">
            <v>Plantrooms</v>
          </cell>
          <cell r="C8" t="str">
            <v>m2</v>
          </cell>
          <cell r="D8">
            <v>95</v>
          </cell>
          <cell r="E8">
            <v>1200</v>
          </cell>
          <cell r="F8">
            <v>114000</v>
          </cell>
        </row>
        <row r="9">
          <cell r="A9" t="str">
            <v>5</v>
          </cell>
          <cell r="B9" t="str">
            <v>External Works</v>
          </cell>
          <cell r="C9" t="str">
            <v>Item</v>
          </cell>
          <cell r="D9" t="str">
            <v xml:space="preserve"> </v>
          </cell>
          <cell r="F9">
            <v>1881000</v>
          </cell>
        </row>
        <row r="10">
          <cell r="A10" t="str">
            <v>6</v>
          </cell>
          <cell r="B10" t="str">
            <v>Basic Reinstatement Cost</v>
          </cell>
          <cell r="C10" t="str">
            <v>m2</v>
          </cell>
          <cell r="D10">
            <v>21490</v>
          </cell>
          <cell r="E10">
            <v>2032.8990228013029</v>
          </cell>
          <cell r="F10">
            <v>43687000</v>
          </cell>
        </row>
        <row r="11">
          <cell r="A11" t="str">
            <v>7</v>
          </cell>
          <cell r="B11" t="str">
            <v>Demolitions &amp; debris removal</v>
          </cell>
          <cell r="C11" t="str">
            <v>item</v>
          </cell>
          <cell r="D11" t="str">
            <v xml:space="preserve"> </v>
          </cell>
          <cell r="E11" t="str">
            <v xml:space="preserve"> </v>
          </cell>
          <cell r="F11">
            <v>290000</v>
          </cell>
        </row>
        <row r="12">
          <cell r="A12" t="str">
            <v>8</v>
          </cell>
          <cell r="B12" t="str">
            <v>Professional Fees 6.5%</v>
          </cell>
          <cell r="C12" t="str">
            <v>Item</v>
          </cell>
          <cell r="F12">
            <v>2859000</v>
          </cell>
        </row>
        <row r="13">
          <cell r="A13" t="str">
            <v>9</v>
          </cell>
          <cell r="B13" t="str">
            <v>Site Supervision Costs</v>
          </cell>
          <cell r="C13" t="str">
            <v>Item</v>
          </cell>
          <cell r="F13">
            <v>510000</v>
          </cell>
        </row>
        <row r="14">
          <cell r="B14" t="str">
            <v>1 RE &amp; 3 COWs for 2.5 years</v>
          </cell>
        </row>
        <row r="15">
          <cell r="A15" t="str">
            <v>10</v>
          </cell>
          <cell r="B15" t="str">
            <v>Authorities' fees &amp; charges</v>
          </cell>
          <cell r="C15" t="str">
            <v>Item</v>
          </cell>
          <cell r="F15">
            <v>400000</v>
          </cell>
        </row>
        <row r="16">
          <cell r="A16" t="str">
            <v>11</v>
          </cell>
          <cell r="B16" t="str">
            <v>Total Reinstatement Cost At Current Prices</v>
          </cell>
          <cell r="C16" t="str">
            <v>m2</v>
          </cell>
          <cell r="D16" t="str">
            <v xml:space="preserve"> </v>
          </cell>
          <cell r="E16" t="str">
            <v xml:space="preserve"> </v>
          </cell>
          <cell r="F16">
            <v>47746000</v>
          </cell>
        </row>
        <row r="17">
          <cell r="A17" t="str">
            <v>12</v>
          </cell>
          <cell r="B17" t="str">
            <v>Inflation 2% per annum</v>
          </cell>
          <cell r="C17" t="str">
            <v>year</v>
          </cell>
          <cell r="D17">
            <v>2</v>
          </cell>
          <cell r="F17">
            <v>1910000</v>
          </cell>
        </row>
        <row r="18">
          <cell r="A18" t="str">
            <v>13</v>
          </cell>
          <cell r="B18" t="str">
            <v>Total Reinstatement Cost Including Inflation</v>
          </cell>
          <cell r="F18">
            <v>49656000</v>
          </cell>
        </row>
        <row r="21">
          <cell r="A21" t="str">
            <v>Note:</v>
          </cell>
        </row>
        <row r="22">
          <cell r="B22" t="str">
            <v>Rates exclude foundation costs</v>
          </cell>
        </row>
      </sheetData>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12賃率"/>
      <sheetName val="H11賃率"/>
      <sheetName val="H11退職者"/>
      <sheetName val="H12昇給"/>
      <sheetName val="集計"/>
      <sheetName val="変動要因"/>
      <sheetName val="Sheet1"/>
      <sheetName val="Sheet3"/>
    </sheetNames>
    <sheetDataSet>
      <sheetData sheetId="0"/>
      <sheetData sheetId="1" refreshError="1">
        <row r="1">
          <cell r="D1" t="str">
            <v xml:space="preserve">社員NO.   </v>
          </cell>
          <cell r="P1" t="str">
            <v>賃率月間</v>
          </cell>
        </row>
        <row r="2">
          <cell r="D2" t="str">
            <v>A0069</v>
          </cell>
          <cell r="P2">
            <v>1432000</v>
          </cell>
        </row>
        <row r="3">
          <cell r="D3" t="str">
            <v>A0096</v>
          </cell>
          <cell r="P3">
            <v>1763000</v>
          </cell>
        </row>
        <row r="4">
          <cell r="D4" t="str">
            <v>A0150</v>
          </cell>
          <cell r="P4">
            <v>2645000</v>
          </cell>
        </row>
        <row r="5">
          <cell r="D5" t="str">
            <v>A0168</v>
          </cell>
          <cell r="P5">
            <v>2440000</v>
          </cell>
        </row>
        <row r="6">
          <cell r="D6" t="str">
            <v>A0201</v>
          </cell>
          <cell r="P6">
            <v>1098000</v>
          </cell>
        </row>
        <row r="7">
          <cell r="D7" t="str">
            <v>A2959</v>
          </cell>
          <cell r="P7">
            <v>2060000</v>
          </cell>
        </row>
        <row r="8">
          <cell r="D8" t="str">
            <v>A0168</v>
          </cell>
          <cell r="P8">
            <v>1345000</v>
          </cell>
        </row>
        <row r="9">
          <cell r="D9" t="str">
            <v>A0201</v>
          </cell>
          <cell r="P9">
            <v>371000</v>
          </cell>
        </row>
        <row r="10">
          <cell r="D10" t="str">
            <v>A2959</v>
          </cell>
          <cell r="P10">
            <v>1345000</v>
          </cell>
        </row>
        <row r="11">
          <cell r="D11" t="str">
            <v>A0052</v>
          </cell>
          <cell r="P11">
            <v>1293000</v>
          </cell>
        </row>
        <row r="12">
          <cell r="D12" t="str">
            <v>A0113</v>
          </cell>
          <cell r="P12">
            <v>458000</v>
          </cell>
        </row>
        <row r="13">
          <cell r="D13" t="str">
            <v>A0134</v>
          </cell>
          <cell r="P13">
            <v>1303000</v>
          </cell>
        </row>
        <row r="14">
          <cell r="D14" t="str">
            <v>A0156</v>
          </cell>
          <cell r="P14">
            <v>1221000</v>
          </cell>
        </row>
        <row r="15">
          <cell r="D15" t="str">
            <v>A0360</v>
          </cell>
          <cell r="P15">
            <v>421000</v>
          </cell>
        </row>
        <row r="16">
          <cell r="D16" t="str">
            <v>A0419</v>
          </cell>
          <cell r="P16">
            <v>889000</v>
          </cell>
        </row>
        <row r="17">
          <cell r="D17" t="str">
            <v>A4749</v>
          </cell>
          <cell r="P17">
            <v>282000</v>
          </cell>
        </row>
        <row r="18">
          <cell r="D18" t="str">
            <v>A0059</v>
          </cell>
          <cell r="P18">
            <v>443000</v>
          </cell>
        </row>
        <row r="19">
          <cell r="D19" t="str">
            <v>A1066</v>
          </cell>
          <cell r="P19">
            <v>102000</v>
          </cell>
        </row>
        <row r="20">
          <cell r="D20" t="str">
            <v>A3745</v>
          </cell>
          <cell r="P20">
            <v>134000</v>
          </cell>
        </row>
        <row r="21">
          <cell r="D21" t="str">
            <v>A5155</v>
          </cell>
          <cell r="P21">
            <v>80000</v>
          </cell>
        </row>
        <row r="22">
          <cell r="D22" t="str">
            <v>A5156</v>
          </cell>
          <cell r="P22">
            <v>100000</v>
          </cell>
        </row>
        <row r="23">
          <cell r="D23" t="str">
            <v>A5484</v>
          </cell>
          <cell r="P23">
            <v>100000</v>
          </cell>
        </row>
        <row r="24">
          <cell r="D24" t="str">
            <v>A1390</v>
          </cell>
          <cell r="P24">
            <v>1100000</v>
          </cell>
        </row>
        <row r="25">
          <cell r="D25" t="str">
            <v>A1815</v>
          </cell>
          <cell r="P25">
            <v>1034000</v>
          </cell>
        </row>
        <row r="26">
          <cell r="D26" t="str">
            <v>A3002</v>
          </cell>
          <cell r="P26">
            <v>869000</v>
          </cell>
        </row>
        <row r="27">
          <cell r="D27" t="str">
            <v>A3149</v>
          </cell>
          <cell r="P27">
            <v>807000</v>
          </cell>
        </row>
        <row r="28">
          <cell r="D28" t="str">
            <v>A3398</v>
          </cell>
          <cell r="P28">
            <v>743000</v>
          </cell>
        </row>
        <row r="29">
          <cell r="D29" t="str">
            <v>A2861</v>
          </cell>
          <cell r="P29">
            <v>601000</v>
          </cell>
        </row>
        <row r="30">
          <cell r="D30" t="str">
            <v>A3566</v>
          </cell>
          <cell r="P30">
            <v>601000</v>
          </cell>
        </row>
        <row r="31">
          <cell r="D31" t="str">
            <v>A3806</v>
          </cell>
          <cell r="P31">
            <v>469000</v>
          </cell>
        </row>
        <row r="32">
          <cell r="D32" t="str">
            <v>A4462</v>
          </cell>
          <cell r="P32">
            <v>469000</v>
          </cell>
        </row>
        <row r="33">
          <cell r="D33" t="str">
            <v>A4862</v>
          </cell>
          <cell r="P33">
            <v>417000</v>
          </cell>
        </row>
        <row r="34">
          <cell r="D34" t="str">
            <v>A2988</v>
          </cell>
          <cell r="P34">
            <v>807000</v>
          </cell>
        </row>
        <row r="35">
          <cell r="D35" t="str">
            <v>A2194</v>
          </cell>
          <cell r="P35">
            <v>601000</v>
          </cell>
        </row>
        <row r="36">
          <cell r="D36" t="str">
            <v>A2493</v>
          </cell>
          <cell r="P36">
            <v>601000</v>
          </cell>
        </row>
        <row r="37">
          <cell r="D37" t="str">
            <v>A3766</v>
          </cell>
          <cell r="P37">
            <v>529000</v>
          </cell>
        </row>
        <row r="38">
          <cell r="D38" t="str">
            <v>A4241</v>
          </cell>
          <cell r="P38">
            <v>469000</v>
          </cell>
        </row>
        <row r="39">
          <cell r="D39" t="str">
            <v>A4413</v>
          </cell>
          <cell r="P39">
            <v>354000</v>
          </cell>
        </row>
        <row r="40">
          <cell r="D40" t="str">
            <v>A4567</v>
          </cell>
          <cell r="P40">
            <v>354000</v>
          </cell>
        </row>
        <row r="41">
          <cell r="D41" t="str">
            <v>A5073</v>
          </cell>
          <cell r="P41">
            <v>354000</v>
          </cell>
        </row>
        <row r="42">
          <cell r="D42" t="str">
            <v>A0394</v>
          </cell>
          <cell r="P42">
            <v>1099000</v>
          </cell>
        </row>
        <row r="43">
          <cell r="D43" t="str">
            <v>A0208</v>
          </cell>
          <cell r="P43">
            <v>417000</v>
          </cell>
        </row>
        <row r="44">
          <cell r="D44" t="str">
            <v>A2519</v>
          </cell>
          <cell r="P44">
            <v>417000</v>
          </cell>
        </row>
        <row r="45">
          <cell r="D45" t="str">
            <v>A2520</v>
          </cell>
          <cell r="P45">
            <v>243000</v>
          </cell>
        </row>
        <row r="46">
          <cell r="D46" t="str">
            <v>A3644</v>
          </cell>
          <cell r="P46">
            <v>349000</v>
          </cell>
        </row>
        <row r="47">
          <cell r="D47" t="str">
            <v>A3645</v>
          </cell>
          <cell r="P47">
            <v>236000</v>
          </cell>
        </row>
        <row r="48">
          <cell r="D48" t="str">
            <v>A2942</v>
          </cell>
          <cell r="P48">
            <v>96000</v>
          </cell>
        </row>
        <row r="49">
          <cell r="D49" t="str">
            <v>A3215</v>
          </cell>
          <cell r="P49">
            <v>126000</v>
          </cell>
        </row>
        <row r="50">
          <cell r="D50" t="str">
            <v>A4389</v>
          </cell>
          <cell r="P50">
            <v>114000</v>
          </cell>
        </row>
        <row r="51">
          <cell r="D51" t="str">
            <v>A4750</v>
          </cell>
          <cell r="P51">
            <v>127000</v>
          </cell>
        </row>
        <row r="52">
          <cell r="D52" t="str">
            <v>A0089</v>
          </cell>
          <cell r="P52">
            <v>1100000</v>
          </cell>
        </row>
        <row r="53">
          <cell r="D53" t="str">
            <v>A2156</v>
          </cell>
          <cell r="P53">
            <v>1034000</v>
          </cell>
        </row>
        <row r="54">
          <cell r="D54" t="str">
            <v>A0596</v>
          </cell>
          <cell r="P54">
            <v>988000</v>
          </cell>
        </row>
        <row r="55">
          <cell r="D55" t="str">
            <v>A2453</v>
          </cell>
          <cell r="P55">
            <v>988000</v>
          </cell>
        </row>
        <row r="56">
          <cell r="D56" t="str">
            <v>A2873</v>
          </cell>
          <cell r="P56">
            <v>743000</v>
          </cell>
        </row>
        <row r="57">
          <cell r="D57" t="str">
            <v>A0092</v>
          </cell>
          <cell r="P57">
            <v>601000</v>
          </cell>
        </row>
        <row r="58">
          <cell r="D58" t="str">
            <v>A2780</v>
          </cell>
          <cell r="P58">
            <v>601000</v>
          </cell>
        </row>
        <row r="59">
          <cell r="D59" t="str">
            <v>A5224</v>
          </cell>
          <cell r="P59">
            <v>601000</v>
          </cell>
        </row>
        <row r="60">
          <cell r="D60" t="str">
            <v>A3473</v>
          </cell>
          <cell r="P60">
            <v>529000</v>
          </cell>
        </row>
        <row r="61">
          <cell r="D61" t="str">
            <v>A3767</v>
          </cell>
          <cell r="P61">
            <v>529000</v>
          </cell>
        </row>
        <row r="62">
          <cell r="D62" t="str">
            <v>A4566</v>
          </cell>
          <cell r="P62">
            <v>417000</v>
          </cell>
        </row>
        <row r="63">
          <cell r="D63" t="str">
            <v>A4336</v>
          </cell>
          <cell r="P63">
            <v>354000</v>
          </cell>
        </row>
        <row r="64">
          <cell r="D64" t="str">
            <v>A4412</v>
          </cell>
          <cell r="P64">
            <v>354000</v>
          </cell>
        </row>
        <row r="65">
          <cell r="D65" t="str">
            <v>A4811</v>
          </cell>
          <cell r="P65">
            <v>354000</v>
          </cell>
        </row>
        <row r="66">
          <cell r="D66" t="str">
            <v>A4916</v>
          </cell>
          <cell r="P66">
            <v>354000</v>
          </cell>
        </row>
        <row r="67">
          <cell r="D67" t="str">
            <v>A5420</v>
          </cell>
          <cell r="P67">
            <v>354000</v>
          </cell>
        </row>
        <row r="68">
          <cell r="D68" t="str">
            <v>A0115</v>
          </cell>
          <cell r="P68">
            <v>1250000</v>
          </cell>
        </row>
        <row r="69">
          <cell r="D69" t="str">
            <v>A0097</v>
          </cell>
          <cell r="P69">
            <v>1100000</v>
          </cell>
        </row>
        <row r="70">
          <cell r="D70" t="str">
            <v>A2597</v>
          </cell>
          <cell r="P70">
            <v>937000</v>
          </cell>
        </row>
        <row r="71">
          <cell r="D71" t="str">
            <v>A1558</v>
          </cell>
          <cell r="P71">
            <v>869000</v>
          </cell>
        </row>
        <row r="72">
          <cell r="D72" t="str">
            <v>A3387</v>
          </cell>
          <cell r="P72">
            <v>743000</v>
          </cell>
        </row>
        <row r="73">
          <cell r="D73" t="str">
            <v>A4079</v>
          </cell>
          <cell r="P73">
            <v>529000</v>
          </cell>
        </row>
        <row r="74">
          <cell r="D74" t="str">
            <v>A4422</v>
          </cell>
          <cell r="P74">
            <v>469000</v>
          </cell>
        </row>
        <row r="75">
          <cell r="D75" t="str">
            <v>A4337</v>
          </cell>
          <cell r="P75">
            <v>417000</v>
          </cell>
        </row>
        <row r="76">
          <cell r="D76" t="str">
            <v>A4135</v>
          </cell>
          <cell r="P76">
            <v>354000</v>
          </cell>
        </row>
        <row r="77">
          <cell r="D77" t="str">
            <v>A4812</v>
          </cell>
          <cell r="P77">
            <v>354000</v>
          </cell>
        </row>
        <row r="78">
          <cell r="D78" t="str">
            <v>A5013</v>
          </cell>
          <cell r="P78">
            <v>354000</v>
          </cell>
        </row>
        <row r="79">
          <cell r="D79" t="str">
            <v>A5225</v>
          </cell>
          <cell r="P79">
            <v>354000</v>
          </cell>
        </row>
        <row r="80">
          <cell r="D80" t="str">
            <v>A5464</v>
          </cell>
          <cell r="P80">
            <v>354000</v>
          </cell>
        </row>
        <row r="81">
          <cell r="D81" t="str">
            <v>A0419</v>
          </cell>
          <cell r="P81">
            <v>1250000</v>
          </cell>
        </row>
        <row r="82">
          <cell r="D82" t="str">
            <v>A1602</v>
          </cell>
          <cell r="P82">
            <v>1250000</v>
          </cell>
        </row>
        <row r="83">
          <cell r="D83" t="str">
            <v>A1586</v>
          </cell>
          <cell r="P83">
            <v>1034000</v>
          </cell>
        </row>
        <row r="84">
          <cell r="D84" t="str">
            <v>A1281</v>
          </cell>
          <cell r="P84">
            <v>988000</v>
          </cell>
        </row>
        <row r="85">
          <cell r="D85" t="str">
            <v>A2882</v>
          </cell>
          <cell r="P85">
            <v>937000</v>
          </cell>
        </row>
        <row r="86">
          <cell r="D86" t="str">
            <v>A2715</v>
          </cell>
          <cell r="P86">
            <v>807000</v>
          </cell>
        </row>
        <row r="87">
          <cell r="D87" t="str">
            <v>A4042</v>
          </cell>
          <cell r="P87">
            <v>469000</v>
          </cell>
        </row>
        <row r="88">
          <cell r="D88" t="str">
            <v>A4300</v>
          </cell>
          <cell r="P88">
            <v>469000</v>
          </cell>
        </row>
        <row r="89">
          <cell r="D89" t="str">
            <v>A4476</v>
          </cell>
          <cell r="P89">
            <v>469000</v>
          </cell>
        </row>
        <row r="90">
          <cell r="D90" t="str">
            <v>A4237</v>
          </cell>
          <cell r="P90">
            <v>417000</v>
          </cell>
        </row>
        <row r="91">
          <cell r="D91" t="str">
            <v>A4589</v>
          </cell>
          <cell r="P91">
            <v>417000</v>
          </cell>
        </row>
        <row r="92">
          <cell r="D92" t="str">
            <v>A4674</v>
          </cell>
          <cell r="P92">
            <v>354000</v>
          </cell>
        </row>
        <row r="93">
          <cell r="D93" t="str">
            <v>A5383</v>
          </cell>
          <cell r="P93">
            <v>354000</v>
          </cell>
        </row>
        <row r="94">
          <cell r="D94" t="str">
            <v>A5421</v>
          </cell>
          <cell r="P94">
            <v>354000</v>
          </cell>
        </row>
        <row r="95">
          <cell r="D95" t="str">
            <v>A0385</v>
          </cell>
          <cell r="P95">
            <v>1763000</v>
          </cell>
        </row>
        <row r="96">
          <cell r="D96" t="str">
            <v>A4968</v>
          </cell>
          <cell r="P96">
            <v>1521000</v>
          </cell>
        </row>
        <row r="97">
          <cell r="D97" t="str">
            <v>A0174</v>
          </cell>
          <cell r="P97">
            <v>1610000</v>
          </cell>
        </row>
        <row r="98">
          <cell r="D98" t="str">
            <v>A0325</v>
          </cell>
          <cell r="P98">
            <v>1610000</v>
          </cell>
        </row>
        <row r="99">
          <cell r="D99" t="str">
            <v>A0810</v>
          </cell>
          <cell r="P99">
            <v>1610000</v>
          </cell>
        </row>
        <row r="100">
          <cell r="D100" t="str">
            <v>A2256</v>
          </cell>
          <cell r="P100">
            <v>1610000</v>
          </cell>
        </row>
        <row r="101">
          <cell r="D101" t="str">
            <v>A5095</v>
          </cell>
          <cell r="P101">
            <v>1610000</v>
          </cell>
        </row>
        <row r="102">
          <cell r="D102" t="str">
            <v>A0137</v>
          </cell>
          <cell r="P102">
            <v>0</v>
          </cell>
        </row>
        <row r="103">
          <cell r="D103" t="str">
            <v>A0373</v>
          </cell>
          <cell r="P103">
            <v>1250000</v>
          </cell>
        </row>
        <row r="104">
          <cell r="D104" t="str">
            <v>A0810</v>
          </cell>
          <cell r="P104">
            <v>1250000</v>
          </cell>
        </row>
        <row r="105">
          <cell r="D105" t="str">
            <v>A0999</v>
          </cell>
          <cell r="P105">
            <v>1250000</v>
          </cell>
        </row>
        <row r="106">
          <cell r="D106" t="str">
            <v>A2256</v>
          </cell>
          <cell r="P106">
            <v>1250000</v>
          </cell>
        </row>
        <row r="107">
          <cell r="D107" t="str">
            <v>A3066</v>
          </cell>
          <cell r="P107">
            <v>1250000</v>
          </cell>
        </row>
        <row r="108">
          <cell r="D108" t="str">
            <v>A4576</v>
          </cell>
          <cell r="P108">
            <v>1250000</v>
          </cell>
        </row>
        <row r="109">
          <cell r="D109" t="str">
            <v>A1362</v>
          </cell>
          <cell r="P109">
            <v>1100000</v>
          </cell>
        </row>
        <row r="110">
          <cell r="D110" t="str">
            <v>A1647</v>
          </cell>
          <cell r="P110">
            <v>1100000</v>
          </cell>
        </row>
        <row r="111">
          <cell r="D111" t="str">
            <v>A2223</v>
          </cell>
          <cell r="P111">
            <v>1100000</v>
          </cell>
        </row>
        <row r="112">
          <cell r="D112" t="str">
            <v>A0174</v>
          </cell>
          <cell r="P112">
            <v>367000</v>
          </cell>
        </row>
        <row r="113">
          <cell r="D113" t="str">
            <v>A3066</v>
          </cell>
          <cell r="P113">
            <v>751000</v>
          </cell>
        </row>
        <row r="114">
          <cell r="D114" t="str">
            <v>A3334</v>
          </cell>
          <cell r="P114">
            <v>743000</v>
          </cell>
        </row>
        <row r="115">
          <cell r="D115" t="str">
            <v>A1177</v>
          </cell>
          <cell r="P115">
            <v>1099000</v>
          </cell>
        </row>
        <row r="116">
          <cell r="D116" t="str">
            <v>A1616</v>
          </cell>
          <cell r="P116">
            <v>1099000</v>
          </cell>
        </row>
        <row r="117">
          <cell r="D117" t="str">
            <v>A5115</v>
          </cell>
          <cell r="P117">
            <v>1099000</v>
          </cell>
        </row>
        <row r="118">
          <cell r="D118" t="str">
            <v>A5378</v>
          </cell>
          <cell r="P118">
            <v>343000</v>
          </cell>
        </row>
        <row r="119">
          <cell r="D119" t="str">
            <v>A0137</v>
          </cell>
          <cell r="P119">
            <v>1250000</v>
          </cell>
        </row>
        <row r="120">
          <cell r="D120" t="str">
            <v>A0817</v>
          </cell>
          <cell r="P120">
            <v>1100000</v>
          </cell>
        </row>
        <row r="121">
          <cell r="D121" t="str">
            <v>A1387</v>
          </cell>
          <cell r="P121">
            <v>1100000</v>
          </cell>
        </row>
        <row r="122">
          <cell r="D122" t="str">
            <v>A1028</v>
          </cell>
          <cell r="P122">
            <v>1034000</v>
          </cell>
        </row>
        <row r="123">
          <cell r="D123" t="str">
            <v>A0571</v>
          </cell>
          <cell r="P123">
            <v>988000</v>
          </cell>
        </row>
        <row r="124">
          <cell r="D124" t="str">
            <v>A2271</v>
          </cell>
          <cell r="P124">
            <v>869000</v>
          </cell>
        </row>
        <row r="125">
          <cell r="D125" t="str">
            <v>A2624</v>
          </cell>
          <cell r="P125">
            <v>807000</v>
          </cell>
        </row>
        <row r="126">
          <cell r="D126" t="str">
            <v>A3487</v>
          </cell>
          <cell r="P126">
            <v>743000</v>
          </cell>
        </row>
        <row r="127">
          <cell r="D127" t="str">
            <v>A3614</v>
          </cell>
          <cell r="P127">
            <v>529000</v>
          </cell>
        </row>
        <row r="128">
          <cell r="D128" t="str">
            <v>A5111</v>
          </cell>
          <cell r="P128">
            <v>469000</v>
          </cell>
        </row>
        <row r="129">
          <cell r="D129" t="str">
            <v>A3706</v>
          </cell>
          <cell r="P129">
            <v>417000</v>
          </cell>
        </row>
        <row r="130">
          <cell r="D130" t="str">
            <v>A3948</v>
          </cell>
          <cell r="P130">
            <v>417000</v>
          </cell>
        </row>
        <row r="131">
          <cell r="D131" t="str">
            <v>A4342</v>
          </cell>
          <cell r="P131">
            <v>354000</v>
          </cell>
        </row>
        <row r="132">
          <cell r="D132" t="str">
            <v>A4423</v>
          </cell>
          <cell r="P132">
            <v>354000</v>
          </cell>
        </row>
        <row r="133">
          <cell r="D133" t="str">
            <v>A1085</v>
          </cell>
          <cell r="P133">
            <v>1100000</v>
          </cell>
        </row>
        <row r="134">
          <cell r="D134" t="str">
            <v>A1803</v>
          </cell>
          <cell r="P134">
            <v>1100000</v>
          </cell>
        </row>
        <row r="135">
          <cell r="D135" t="str">
            <v>A2184</v>
          </cell>
          <cell r="P135">
            <v>1034000</v>
          </cell>
        </row>
        <row r="136">
          <cell r="D136" t="str">
            <v>A2364</v>
          </cell>
          <cell r="P136">
            <v>1034000</v>
          </cell>
        </row>
        <row r="137">
          <cell r="D137" t="str">
            <v>A2751</v>
          </cell>
          <cell r="P137">
            <v>937000</v>
          </cell>
        </row>
        <row r="138">
          <cell r="D138" t="str">
            <v>A0239</v>
          </cell>
          <cell r="P138">
            <v>601000</v>
          </cell>
        </row>
        <row r="139">
          <cell r="D139" t="str">
            <v>A1685</v>
          </cell>
          <cell r="P139">
            <v>601000</v>
          </cell>
        </row>
        <row r="140">
          <cell r="D140" t="str">
            <v>A2820</v>
          </cell>
          <cell r="P140">
            <v>601000</v>
          </cell>
        </row>
        <row r="141">
          <cell r="D141" t="str">
            <v>A4041</v>
          </cell>
          <cell r="P141">
            <v>529000</v>
          </cell>
        </row>
        <row r="142">
          <cell r="D142" t="str">
            <v>A4234</v>
          </cell>
          <cell r="P142">
            <v>469000</v>
          </cell>
        </row>
        <row r="143">
          <cell r="D143" t="str">
            <v>A4678</v>
          </cell>
          <cell r="P143">
            <v>417000</v>
          </cell>
        </row>
        <row r="144">
          <cell r="D144" t="str">
            <v>A3132</v>
          </cell>
          <cell r="P144">
            <v>192000</v>
          </cell>
        </row>
        <row r="145">
          <cell r="D145" t="str">
            <v>A1384</v>
          </cell>
          <cell r="P145">
            <v>1034000</v>
          </cell>
        </row>
        <row r="146">
          <cell r="D146" t="str">
            <v>A2072</v>
          </cell>
          <cell r="P146">
            <v>869000</v>
          </cell>
        </row>
        <row r="147">
          <cell r="D147" t="str">
            <v>A2136</v>
          </cell>
          <cell r="P147">
            <v>937000</v>
          </cell>
        </row>
        <row r="148">
          <cell r="D148" t="str">
            <v>A3004</v>
          </cell>
          <cell r="P148">
            <v>937000</v>
          </cell>
        </row>
        <row r="149">
          <cell r="D149" t="str">
            <v>A2999</v>
          </cell>
          <cell r="P149">
            <v>869000</v>
          </cell>
        </row>
        <row r="150">
          <cell r="D150" t="str">
            <v>A4228</v>
          </cell>
          <cell r="P150">
            <v>869000</v>
          </cell>
        </row>
        <row r="151">
          <cell r="D151" t="str">
            <v>A3489</v>
          </cell>
          <cell r="P151">
            <v>807000</v>
          </cell>
        </row>
        <row r="152">
          <cell r="D152" t="str">
            <v>A4220</v>
          </cell>
          <cell r="P152">
            <v>807000</v>
          </cell>
        </row>
        <row r="153">
          <cell r="D153" t="str">
            <v>A5365</v>
          </cell>
          <cell r="P153">
            <v>807000</v>
          </cell>
        </row>
        <row r="154">
          <cell r="D154" t="str">
            <v>A3413</v>
          </cell>
          <cell r="P154">
            <v>743000</v>
          </cell>
        </row>
        <row r="155">
          <cell r="D155" t="str">
            <v>A5165</v>
          </cell>
          <cell r="P155">
            <v>743000</v>
          </cell>
        </row>
        <row r="156">
          <cell r="D156" t="str">
            <v>A3069</v>
          </cell>
          <cell r="P156">
            <v>601000</v>
          </cell>
        </row>
        <row r="157">
          <cell r="D157" t="str">
            <v>A4417</v>
          </cell>
          <cell r="P157">
            <v>529000</v>
          </cell>
        </row>
        <row r="158">
          <cell r="D158" t="str">
            <v>A4419</v>
          </cell>
          <cell r="P158">
            <v>529000</v>
          </cell>
        </row>
        <row r="159">
          <cell r="D159" t="str">
            <v>A4445</v>
          </cell>
          <cell r="P159">
            <v>529000</v>
          </cell>
        </row>
        <row r="160">
          <cell r="D160" t="str">
            <v>A4286</v>
          </cell>
          <cell r="P160">
            <v>469000</v>
          </cell>
        </row>
        <row r="161">
          <cell r="D161" t="str">
            <v>A4434</v>
          </cell>
          <cell r="P161">
            <v>469000</v>
          </cell>
        </row>
        <row r="162">
          <cell r="D162" t="str">
            <v>A4628</v>
          </cell>
          <cell r="P162">
            <v>469000</v>
          </cell>
        </row>
        <row r="163">
          <cell r="D163" t="str">
            <v>A4771</v>
          </cell>
          <cell r="P163">
            <v>469000</v>
          </cell>
        </row>
        <row r="164">
          <cell r="D164" t="str">
            <v>A0343</v>
          </cell>
          <cell r="P164">
            <v>1034000</v>
          </cell>
        </row>
        <row r="165">
          <cell r="D165" t="str">
            <v>A0349</v>
          </cell>
          <cell r="P165">
            <v>1034000</v>
          </cell>
        </row>
        <row r="166">
          <cell r="D166" t="str">
            <v>A1804</v>
          </cell>
          <cell r="P166">
            <v>1034000</v>
          </cell>
        </row>
        <row r="167">
          <cell r="D167" t="str">
            <v>A1380</v>
          </cell>
          <cell r="P167">
            <v>988000</v>
          </cell>
        </row>
        <row r="168">
          <cell r="D168" t="str">
            <v>A2148</v>
          </cell>
          <cell r="P168">
            <v>988000</v>
          </cell>
        </row>
        <row r="169">
          <cell r="D169" t="str">
            <v>A2602</v>
          </cell>
          <cell r="P169">
            <v>988000</v>
          </cell>
        </row>
        <row r="170">
          <cell r="D170" t="str">
            <v>A1728</v>
          </cell>
          <cell r="P170">
            <v>869000</v>
          </cell>
        </row>
        <row r="171">
          <cell r="D171" t="str">
            <v>A3653</v>
          </cell>
          <cell r="P171">
            <v>869000</v>
          </cell>
        </row>
        <row r="172">
          <cell r="D172" t="str">
            <v>A2067</v>
          </cell>
          <cell r="P172">
            <v>807000</v>
          </cell>
        </row>
        <row r="173">
          <cell r="D173" t="str">
            <v>A3570</v>
          </cell>
          <cell r="P173">
            <v>743000</v>
          </cell>
        </row>
        <row r="174">
          <cell r="D174" t="str">
            <v>A5312</v>
          </cell>
          <cell r="P174">
            <v>601000</v>
          </cell>
        </row>
        <row r="175">
          <cell r="D175" t="str">
            <v>A4057</v>
          </cell>
          <cell r="P175">
            <v>529000</v>
          </cell>
        </row>
        <row r="176">
          <cell r="D176" t="str">
            <v>A4067</v>
          </cell>
          <cell r="P176">
            <v>529000</v>
          </cell>
        </row>
        <row r="177">
          <cell r="D177" t="str">
            <v>A4436</v>
          </cell>
          <cell r="P177">
            <v>529000</v>
          </cell>
        </row>
        <row r="178">
          <cell r="D178" t="str">
            <v>A4278</v>
          </cell>
          <cell r="P178">
            <v>469000</v>
          </cell>
        </row>
        <row r="179">
          <cell r="D179" t="str">
            <v>A4761</v>
          </cell>
          <cell r="P179">
            <v>469000</v>
          </cell>
        </row>
        <row r="180">
          <cell r="D180" t="str">
            <v>A4888</v>
          </cell>
          <cell r="P180">
            <v>469000</v>
          </cell>
        </row>
        <row r="181">
          <cell r="D181" t="str">
            <v>A4895</v>
          </cell>
          <cell r="P181">
            <v>469000</v>
          </cell>
        </row>
        <row r="182">
          <cell r="D182" t="str">
            <v>A4793</v>
          </cell>
          <cell r="P182">
            <v>417000</v>
          </cell>
        </row>
        <row r="183">
          <cell r="D183" t="str">
            <v>A5014</v>
          </cell>
          <cell r="P183">
            <v>417000</v>
          </cell>
        </row>
        <row r="184">
          <cell r="D184" t="str">
            <v>A4495</v>
          </cell>
          <cell r="P184">
            <v>354000</v>
          </cell>
        </row>
        <row r="185">
          <cell r="D185" t="str">
            <v>A5400</v>
          </cell>
          <cell r="P185">
            <v>354000</v>
          </cell>
        </row>
        <row r="186">
          <cell r="D186" t="str">
            <v>A2585</v>
          </cell>
          <cell r="P186">
            <v>988000</v>
          </cell>
        </row>
        <row r="187">
          <cell r="D187" t="str">
            <v>A2877</v>
          </cell>
          <cell r="P187">
            <v>937000</v>
          </cell>
        </row>
        <row r="188">
          <cell r="D188" t="str">
            <v>A3228</v>
          </cell>
          <cell r="P188">
            <v>807000</v>
          </cell>
        </row>
        <row r="189">
          <cell r="D189" t="str">
            <v>A3157</v>
          </cell>
          <cell r="P189">
            <v>743000</v>
          </cell>
        </row>
        <row r="190">
          <cell r="D190" t="str">
            <v>A3477</v>
          </cell>
          <cell r="P190">
            <v>743000</v>
          </cell>
        </row>
        <row r="191">
          <cell r="D191" t="str">
            <v>A4586</v>
          </cell>
          <cell r="P191">
            <v>743000</v>
          </cell>
        </row>
        <row r="192">
          <cell r="D192" t="str">
            <v>A3585</v>
          </cell>
          <cell r="P192">
            <v>601000</v>
          </cell>
        </row>
        <row r="193">
          <cell r="D193" t="str">
            <v>A4161</v>
          </cell>
          <cell r="P193">
            <v>601000</v>
          </cell>
        </row>
        <row r="194">
          <cell r="D194" t="str">
            <v>A3678</v>
          </cell>
          <cell r="P194">
            <v>529000</v>
          </cell>
        </row>
        <row r="195">
          <cell r="D195" t="str">
            <v>A3877</v>
          </cell>
          <cell r="P195">
            <v>529000</v>
          </cell>
        </row>
        <row r="196">
          <cell r="D196" t="str">
            <v>A4045</v>
          </cell>
          <cell r="P196">
            <v>529000</v>
          </cell>
        </row>
        <row r="197">
          <cell r="D197" t="str">
            <v>A4271</v>
          </cell>
          <cell r="P197">
            <v>529000</v>
          </cell>
        </row>
        <row r="198">
          <cell r="D198" t="str">
            <v>A4308</v>
          </cell>
          <cell r="P198">
            <v>469000</v>
          </cell>
        </row>
        <row r="199">
          <cell r="D199" t="str">
            <v>A4418</v>
          </cell>
          <cell r="P199">
            <v>469000</v>
          </cell>
        </row>
        <row r="200">
          <cell r="D200" t="str">
            <v>A4590</v>
          </cell>
          <cell r="P200">
            <v>469000</v>
          </cell>
        </row>
        <row r="201">
          <cell r="D201" t="str">
            <v>A4595</v>
          </cell>
          <cell r="P201">
            <v>469000</v>
          </cell>
        </row>
        <row r="202">
          <cell r="D202" t="str">
            <v>A4752</v>
          </cell>
          <cell r="P202">
            <v>469000</v>
          </cell>
        </row>
        <row r="203">
          <cell r="D203" t="str">
            <v>A4864</v>
          </cell>
          <cell r="P203">
            <v>469000</v>
          </cell>
        </row>
        <row r="204">
          <cell r="D204" t="str">
            <v>A4878</v>
          </cell>
          <cell r="P204">
            <v>469000</v>
          </cell>
        </row>
        <row r="205">
          <cell r="D205" t="str">
            <v>A5007</v>
          </cell>
          <cell r="P205">
            <v>469000</v>
          </cell>
        </row>
        <row r="206">
          <cell r="D206" t="str">
            <v>A4126</v>
          </cell>
          <cell r="P206">
            <v>417000</v>
          </cell>
        </row>
        <row r="207">
          <cell r="D207" t="str">
            <v>A4420</v>
          </cell>
          <cell r="P207">
            <v>417000</v>
          </cell>
        </row>
        <row r="208">
          <cell r="D208" t="str">
            <v>A5226</v>
          </cell>
          <cell r="P208">
            <v>417000</v>
          </cell>
        </row>
        <row r="209">
          <cell r="D209" t="str">
            <v>A5228</v>
          </cell>
          <cell r="P209">
            <v>417000</v>
          </cell>
        </row>
        <row r="210">
          <cell r="D210" t="str">
            <v>A0979</v>
          </cell>
          <cell r="P210">
            <v>1100000</v>
          </cell>
        </row>
        <row r="211">
          <cell r="D211" t="str">
            <v>A2975</v>
          </cell>
          <cell r="P211">
            <v>1034000</v>
          </cell>
        </row>
        <row r="212">
          <cell r="D212" t="str">
            <v>A2137</v>
          </cell>
          <cell r="P212">
            <v>937000</v>
          </cell>
        </row>
        <row r="213">
          <cell r="D213" t="str">
            <v>A2312</v>
          </cell>
          <cell r="P213">
            <v>937000</v>
          </cell>
        </row>
        <row r="214">
          <cell r="D214" t="str">
            <v>A3490</v>
          </cell>
          <cell r="P214">
            <v>743000</v>
          </cell>
        </row>
        <row r="215">
          <cell r="D215" t="str">
            <v>A3656</v>
          </cell>
          <cell r="P215">
            <v>743000</v>
          </cell>
        </row>
        <row r="216">
          <cell r="D216" t="str">
            <v>A3671</v>
          </cell>
          <cell r="P216">
            <v>743000</v>
          </cell>
        </row>
        <row r="217">
          <cell r="D217" t="str">
            <v>A3856</v>
          </cell>
          <cell r="P217">
            <v>743000</v>
          </cell>
        </row>
        <row r="218">
          <cell r="D218" t="str">
            <v>A3782</v>
          </cell>
          <cell r="P218">
            <v>529000</v>
          </cell>
        </row>
        <row r="219">
          <cell r="D219" t="str">
            <v>A4045</v>
          </cell>
          <cell r="P219">
            <v>529000</v>
          </cell>
        </row>
        <row r="220">
          <cell r="D220" t="str">
            <v>A4249</v>
          </cell>
          <cell r="P220">
            <v>529000</v>
          </cell>
        </row>
        <row r="221">
          <cell r="D221" t="str">
            <v>A4275</v>
          </cell>
          <cell r="P221">
            <v>529000</v>
          </cell>
        </row>
        <row r="222">
          <cell r="D222" t="str">
            <v>A4272</v>
          </cell>
          <cell r="P222">
            <v>469000</v>
          </cell>
        </row>
        <row r="223">
          <cell r="D223" t="str">
            <v>A4773</v>
          </cell>
          <cell r="P223">
            <v>469000</v>
          </cell>
        </row>
        <row r="224">
          <cell r="D224" t="str">
            <v>A5154</v>
          </cell>
          <cell r="P224">
            <v>598000</v>
          </cell>
        </row>
        <row r="225">
          <cell r="D225" t="str">
            <v>A1123</v>
          </cell>
          <cell r="P225">
            <v>1250000</v>
          </cell>
        </row>
        <row r="226">
          <cell r="D226" t="str">
            <v>A1105</v>
          </cell>
          <cell r="P226">
            <v>1100000</v>
          </cell>
        </row>
        <row r="227">
          <cell r="D227" t="str">
            <v>A1643</v>
          </cell>
          <cell r="P227">
            <v>1100000</v>
          </cell>
        </row>
        <row r="228">
          <cell r="D228" t="str">
            <v>A1658</v>
          </cell>
          <cell r="P228">
            <v>1100000</v>
          </cell>
        </row>
        <row r="229">
          <cell r="D229" t="str">
            <v>A3879</v>
          </cell>
          <cell r="P229">
            <v>529000</v>
          </cell>
        </row>
        <row r="230">
          <cell r="D230" t="str">
            <v>A4529</v>
          </cell>
          <cell r="P230">
            <v>689000</v>
          </cell>
        </row>
        <row r="231">
          <cell r="D231" t="str">
            <v>A4952</v>
          </cell>
          <cell r="P231">
            <v>539000</v>
          </cell>
        </row>
        <row r="232">
          <cell r="D232" t="str">
            <v>A5454</v>
          </cell>
          <cell r="P232">
            <v>1253000</v>
          </cell>
        </row>
        <row r="233">
          <cell r="D233" t="str">
            <v>A1389</v>
          </cell>
          <cell r="P233">
            <v>1100000</v>
          </cell>
        </row>
        <row r="234">
          <cell r="D234" t="str">
            <v>A0099</v>
          </cell>
          <cell r="P234">
            <v>988000</v>
          </cell>
        </row>
        <row r="235">
          <cell r="D235" t="str">
            <v>A2965</v>
          </cell>
          <cell r="P235">
            <v>937000</v>
          </cell>
        </row>
        <row r="236">
          <cell r="D236" t="str">
            <v>A2736</v>
          </cell>
          <cell r="P236">
            <v>869000</v>
          </cell>
        </row>
        <row r="237">
          <cell r="D237" t="str">
            <v>A1521</v>
          </cell>
          <cell r="P237">
            <v>601000</v>
          </cell>
        </row>
        <row r="238">
          <cell r="D238" t="str">
            <v>A3564</v>
          </cell>
          <cell r="P238">
            <v>469000</v>
          </cell>
        </row>
        <row r="239">
          <cell r="D239" t="str">
            <v>A3934</v>
          </cell>
          <cell r="P239">
            <v>469000</v>
          </cell>
        </row>
        <row r="240">
          <cell r="D240" t="str">
            <v>A4382</v>
          </cell>
          <cell r="P240">
            <v>469000</v>
          </cell>
        </row>
        <row r="241">
          <cell r="D241" t="str">
            <v>A3808</v>
          </cell>
          <cell r="P241">
            <v>417000</v>
          </cell>
        </row>
        <row r="242">
          <cell r="D242" t="str">
            <v>A4759</v>
          </cell>
          <cell r="P242">
            <v>354000</v>
          </cell>
        </row>
        <row r="243">
          <cell r="D243" t="str">
            <v>A4868</v>
          </cell>
          <cell r="P243">
            <v>354000</v>
          </cell>
        </row>
        <row r="244">
          <cell r="D244" t="str">
            <v>A4918</v>
          </cell>
          <cell r="P244">
            <v>354000</v>
          </cell>
        </row>
        <row r="245">
          <cell r="D245" t="str">
            <v>A5074</v>
          </cell>
          <cell r="P245">
            <v>354000</v>
          </cell>
        </row>
        <row r="246">
          <cell r="D246" t="str">
            <v>A5240</v>
          </cell>
          <cell r="P246">
            <v>354000</v>
          </cell>
        </row>
        <row r="247">
          <cell r="D247" t="str">
            <v>A5292</v>
          </cell>
          <cell r="P247">
            <v>354000</v>
          </cell>
        </row>
        <row r="248">
          <cell r="D248" t="str">
            <v>A5422</v>
          </cell>
          <cell r="P248">
            <v>354000</v>
          </cell>
        </row>
        <row r="249">
          <cell r="D249" t="str">
            <v>A0330</v>
          </cell>
          <cell r="P249">
            <v>1100000</v>
          </cell>
        </row>
        <row r="250">
          <cell r="D250" t="str">
            <v>A0378</v>
          </cell>
          <cell r="P250">
            <v>1100000</v>
          </cell>
        </row>
        <row r="251">
          <cell r="D251" t="str">
            <v>A1217</v>
          </cell>
          <cell r="P251">
            <v>1100000</v>
          </cell>
        </row>
        <row r="252">
          <cell r="D252" t="str">
            <v>A0070</v>
          </cell>
          <cell r="P252">
            <v>1034000</v>
          </cell>
        </row>
        <row r="253">
          <cell r="D253" t="str">
            <v>A0144</v>
          </cell>
          <cell r="P253">
            <v>1034000</v>
          </cell>
        </row>
        <row r="254">
          <cell r="D254" t="str">
            <v>A0260</v>
          </cell>
          <cell r="P254">
            <v>1034000</v>
          </cell>
        </row>
        <row r="255">
          <cell r="D255" t="str">
            <v>A1384</v>
          </cell>
          <cell r="P255">
            <v>1034000</v>
          </cell>
        </row>
        <row r="256">
          <cell r="D256" t="str">
            <v>A1443</v>
          </cell>
          <cell r="P256">
            <v>1034000</v>
          </cell>
        </row>
        <row r="257">
          <cell r="D257" t="str">
            <v>A2014</v>
          </cell>
          <cell r="P257">
            <v>1034000</v>
          </cell>
        </row>
        <row r="258">
          <cell r="D258" t="str">
            <v>A2065</v>
          </cell>
          <cell r="P258">
            <v>1034000</v>
          </cell>
        </row>
        <row r="259">
          <cell r="D259" t="str">
            <v>A2559</v>
          </cell>
          <cell r="P259">
            <v>1034000</v>
          </cell>
        </row>
        <row r="260">
          <cell r="D260" t="str">
            <v>A0327</v>
          </cell>
          <cell r="P260">
            <v>988000</v>
          </cell>
        </row>
        <row r="261">
          <cell r="D261" t="str">
            <v>A1452</v>
          </cell>
          <cell r="P261">
            <v>988000</v>
          </cell>
        </row>
        <row r="262">
          <cell r="D262" t="str">
            <v>A4219</v>
          </cell>
          <cell r="P262">
            <v>807000</v>
          </cell>
        </row>
        <row r="263">
          <cell r="D263" t="str">
            <v>A5346</v>
          </cell>
          <cell r="P263">
            <v>807000</v>
          </cell>
        </row>
        <row r="264">
          <cell r="D264" t="str">
            <v>A1006</v>
          </cell>
          <cell r="P264">
            <v>601000</v>
          </cell>
        </row>
        <row r="265">
          <cell r="D265" t="str">
            <v>A1541</v>
          </cell>
          <cell r="P265">
            <v>601000</v>
          </cell>
        </row>
        <row r="266">
          <cell r="D266" t="str">
            <v>A2092</v>
          </cell>
          <cell r="P266">
            <v>601000</v>
          </cell>
        </row>
        <row r="267">
          <cell r="D267" t="str">
            <v>A2197</v>
          </cell>
          <cell r="P267">
            <v>601000</v>
          </cell>
        </row>
        <row r="268">
          <cell r="D268" t="str">
            <v>A3325</v>
          </cell>
          <cell r="P268">
            <v>529000</v>
          </cell>
        </row>
        <row r="269">
          <cell r="D269" t="str">
            <v>A4295</v>
          </cell>
          <cell r="P269">
            <v>469000</v>
          </cell>
        </row>
        <row r="270">
          <cell r="D270" t="str">
            <v>A5385</v>
          </cell>
          <cell r="P270">
            <v>354000</v>
          </cell>
        </row>
        <row r="271">
          <cell r="D271" t="str">
            <v>A0396</v>
          </cell>
          <cell r="P271">
            <v>1034000</v>
          </cell>
        </row>
        <row r="272">
          <cell r="D272" t="str">
            <v>A5119</v>
          </cell>
          <cell r="P272">
            <v>866000</v>
          </cell>
        </row>
        <row r="273">
          <cell r="D273" t="str">
            <v>A1185</v>
          </cell>
          <cell r="P273">
            <v>988000</v>
          </cell>
        </row>
        <row r="274">
          <cell r="D274" t="str">
            <v>A2005</v>
          </cell>
          <cell r="P274">
            <v>1034000</v>
          </cell>
        </row>
        <row r="275">
          <cell r="D275" t="str">
            <v>A4197</v>
          </cell>
          <cell r="P275">
            <v>601000</v>
          </cell>
        </row>
        <row r="276">
          <cell r="D276" t="str">
            <v>A5117</v>
          </cell>
          <cell r="P276">
            <v>904000</v>
          </cell>
        </row>
        <row r="277">
          <cell r="D277" t="str">
            <v>A0336</v>
          </cell>
          <cell r="P277">
            <v>1034000</v>
          </cell>
        </row>
        <row r="278">
          <cell r="D278" t="str">
            <v>A0352</v>
          </cell>
          <cell r="P278">
            <v>1034000</v>
          </cell>
        </row>
        <row r="279">
          <cell r="D279" t="str">
            <v>A1143</v>
          </cell>
          <cell r="P279">
            <v>1034000</v>
          </cell>
        </row>
        <row r="280">
          <cell r="D280" t="str">
            <v>A1620</v>
          </cell>
          <cell r="P280">
            <v>988000</v>
          </cell>
        </row>
        <row r="281">
          <cell r="D281" t="str">
            <v>A2158</v>
          </cell>
          <cell r="P281">
            <v>988000</v>
          </cell>
        </row>
        <row r="282">
          <cell r="D282" t="str">
            <v>A2277</v>
          </cell>
          <cell r="P282">
            <v>988000</v>
          </cell>
        </row>
        <row r="283">
          <cell r="D283" t="str">
            <v>A2549</v>
          </cell>
          <cell r="P283">
            <v>937000</v>
          </cell>
        </row>
        <row r="284">
          <cell r="D284" t="str">
            <v>A4403</v>
          </cell>
          <cell r="P284">
            <v>743000</v>
          </cell>
        </row>
        <row r="285">
          <cell r="D285" t="str">
            <v>A1081</v>
          </cell>
          <cell r="P285">
            <v>1100000</v>
          </cell>
        </row>
        <row r="286">
          <cell r="D286" t="str">
            <v>A2147</v>
          </cell>
          <cell r="P286">
            <v>1034000</v>
          </cell>
        </row>
        <row r="287">
          <cell r="D287" t="str">
            <v>A2273</v>
          </cell>
          <cell r="P287">
            <v>1034000</v>
          </cell>
        </row>
        <row r="288">
          <cell r="D288" t="str">
            <v>A2272</v>
          </cell>
          <cell r="P288">
            <v>988000</v>
          </cell>
        </row>
        <row r="289">
          <cell r="D289" t="str">
            <v>A2598</v>
          </cell>
          <cell r="P289">
            <v>988000</v>
          </cell>
        </row>
        <row r="290">
          <cell r="D290" t="str">
            <v>A0229</v>
          </cell>
          <cell r="P290">
            <v>937000</v>
          </cell>
        </row>
        <row r="291">
          <cell r="D291" t="str">
            <v>A1891</v>
          </cell>
          <cell r="P291">
            <v>937000</v>
          </cell>
        </row>
        <row r="292">
          <cell r="D292" t="str">
            <v>A2874</v>
          </cell>
          <cell r="P292">
            <v>937000</v>
          </cell>
        </row>
        <row r="293">
          <cell r="D293" t="str">
            <v>A2990</v>
          </cell>
          <cell r="P293">
            <v>869000</v>
          </cell>
        </row>
        <row r="294">
          <cell r="D294" t="str">
            <v>A3654</v>
          </cell>
          <cell r="P294">
            <v>869000</v>
          </cell>
        </row>
        <row r="295">
          <cell r="D295" t="str">
            <v>A3129</v>
          </cell>
          <cell r="P295">
            <v>807000</v>
          </cell>
        </row>
        <row r="296">
          <cell r="D296" t="str">
            <v>A3388</v>
          </cell>
          <cell r="P296">
            <v>807000</v>
          </cell>
        </row>
        <row r="297">
          <cell r="D297" t="str">
            <v>A3579</v>
          </cell>
          <cell r="P297">
            <v>743000</v>
          </cell>
        </row>
        <row r="298">
          <cell r="D298" t="str">
            <v>A4008</v>
          </cell>
          <cell r="P298">
            <v>743000</v>
          </cell>
        </row>
        <row r="299">
          <cell r="D299" t="str">
            <v>A2237</v>
          </cell>
          <cell r="P299">
            <v>601000</v>
          </cell>
        </row>
        <row r="300">
          <cell r="D300" t="str">
            <v>A3765</v>
          </cell>
          <cell r="P300">
            <v>601000</v>
          </cell>
        </row>
        <row r="301">
          <cell r="D301" t="str">
            <v>A4049</v>
          </cell>
          <cell r="P301">
            <v>529000</v>
          </cell>
        </row>
        <row r="302">
          <cell r="D302" t="str">
            <v>A4072</v>
          </cell>
          <cell r="P302">
            <v>529000</v>
          </cell>
        </row>
        <row r="303">
          <cell r="D303" t="str">
            <v>A4243</v>
          </cell>
          <cell r="P303">
            <v>469000</v>
          </cell>
        </row>
        <row r="304">
          <cell r="D304" t="str">
            <v>A4601</v>
          </cell>
          <cell r="P304">
            <v>469000</v>
          </cell>
        </row>
        <row r="305">
          <cell r="D305" t="str">
            <v>A4602</v>
          </cell>
          <cell r="P305">
            <v>469000</v>
          </cell>
        </row>
        <row r="306">
          <cell r="D306" t="str">
            <v>A4603</v>
          </cell>
          <cell r="P306">
            <v>469000</v>
          </cell>
        </row>
        <row r="307">
          <cell r="D307" t="str">
            <v>A4764</v>
          </cell>
          <cell r="P307">
            <v>469000</v>
          </cell>
        </row>
        <row r="308">
          <cell r="D308" t="str">
            <v>A4871</v>
          </cell>
          <cell r="P308">
            <v>469000</v>
          </cell>
        </row>
        <row r="309">
          <cell r="D309" t="str">
            <v>A4874</v>
          </cell>
          <cell r="P309">
            <v>469000</v>
          </cell>
        </row>
        <row r="310">
          <cell r="D310" t="str">
            <v>A5022</v>
          </cell>
          <cell r="P310">
            <v>417000</v>
          </cell>
        </row>
        <row r="311">
          <cell r="D311" t="str">
            <v>A5241</v>
          </cell>
          <cell r="P311">
            <v>417000</v>
          </cell>
        </row>
        <row r="312">
          <cell r="D312" t="str">
            <v>A5023</v>
          </cell>
          <cell r="P312">
            <v>354000</v>
          </cell>
        </row>
        <row r="313">
          <cell r="D313" t="str">
            <v>A5386</v>
          </cell>
          <cell r="P313">
            <v>354000</v>
          </cell>
        </row>
        <row r="314">
          <cell r="D314" t="str">
            <v>A0373</v>
          </cell>
          <cell r="P314">
            <v>230000</v>
          </cell>
        </row>
        <row r="315">
          <cell r="D315" t="str">
            <v>A1671</v>
          </cell>
          <cell r="P315">
            <v>1100000</v>
          </cell>
        </row>
        <row r="316">
          <cell r="D316" t="str">
            <v>A1674</v>
          </cell>
          <cell r="P316">
            <v>1034000</v>
          </cell>
        </row>
        <row r="317">
          <cell r="D317" t="str">
            <v>A1368</v>
          </cell>
          <cell r="P317">
            <v>988000</v>
          </cell>
        </row>
        <row r="318">
          <cell r="D318" t="str">
            <v>A1673</v>
          </cell>
          <cell r="P318">
            <v>988000</v>
          </cell>
        </row>
        <row r="319">
          <cell r="D319" t="str">
            <v>A0984</v>
          </cell>
          <cell r="P319">
            <v>937000</v>
          </cell>
        </row>
        <row r="320">
          <cell r="D320" t="str">
            <v>A3219</v>
          </cell>
          <cell r="P320">
            <v>807000</v>
          </cell>
        </row>
        <row r="321">
          <cell r="D321" t="str">
            <v>A3479</v>
          </cell>
          <cell r="P321">
            <v>807000</v>
          </cell>
        </row>
        <row r="322">
          <cell r="D322" t="str">
            <v>A4220</v>
          </cell>
          <cell r="P322">
            <v>807000</v>
          </cell>
        </row>
        <row r="323">
          <cell r="D323" t="str">
            <v>A3478</v>
          </cell>
          <cell r="P323">
            <v>743000</v>
          </cell>
        </row>
        <row r="324">
          <cell r="D324" t="str">
            <v>A3822</v>
          </cell>
          <cell r="P324">
            <v>743000</v>
          </cell>
        </row>
        <row r="325">
          <cell r="D325" t="str">
            <v>A3856</v>
          </cell>
          <cell r="P325">
            <v>743000</v>
          </cell>
        </row>
        <row r="326">
          <cell r="D326" t="str">
            <v>A4560</v>
          </cell>
          <cell r="P326">
            <v>743000</v>
          </cell>
        </row>
        <row r="327">
          <cell r="D327" t="str">
            <v>A2912</v>
          </cell>
          <cell r="P327">
            <v>601000</v>
          </cell>
        </row>
        <row r="328">
          <cell r="D328" t="str">
            <v>A3568</v>
          </cell>
          <cell r="P328">
            <v>601000</v>
          </cell>
        </row>
        <row r="329">
          <cell r="D329" t="str">
            <v>A3588</v>
          </cell>
          <cell r="P329">
            <v>601000</v>
          </cell>
        </row>
        <row r="330">
          <cell r="D330" t="str">
            <v>A3903</v>
          </cell>
          <cell r="P330">
            <v>529000</v>
          </cell>
        </row>
        <row r="331">
          <cell r="D331" t="str">
            <v>A4083</v>
          </cell>
          <cell r="P331">
            <v>529000</v>
          </cell>
        </row>
        <row r="332">
          <cell r="D332" t="str">
            <v>A4263</v>
          </cell>
          <cell r="P332">
            <v>529000</v>
          </cell>
        </row>
        <row r="333">
          <cell r="D333" t="str">
            <v>A4449</v>
          </cell>
          <cell r="P333">
            <v>469000</v>
          </cell>
        </row>
        <row r="334">
          <cell r="D334" t="str">
            <v>A4771</v>
          </cell>
          <cell r="P334">
            <v>469000</v>
          </cell>
        </row>
        <row r="335">
          <cell r="D335" t="str">
            <v>A4995</v>
          </cell>
          <cell r="P335">
            <v>469000</v>
          </cell>
        </row>
        <row r="336">
          <cell r="D336" t="str">
            <v>A4775</v>
          </cell>
          <cell r="P336">
            <v>417000</v>
          </cell>
        </row>
        <row r="337">
          <cell r="D337" t="str">
            <v>A5027</v>
          </cell>
          <cell r="P337">
            <v>417000</v>
          </cell>
        </row>
        <row r="338">
          <cell r="D338" t="str">
            <v>A5242</v>
          </cell>
          <cell r="P338">
            <v>417000</v>
          </cell>
        </row>
        <row r="339">
          <cell r="D339" t="str">
            <v>A5244</v>
          </cell>
          <cell r="P339">
            <v>417000</v>
          </cell>
        </row>
        <row r="340">
          <cell r="D340" t="str">
            <v>A5236</v>
          </cell>
          <cell r="P340">
            <v>354000</v>
          </cell>
        </row>
        <row r="341">
          <cell r="D341" t="str">
            <v>A5387</v>
          </cell>
          <cell r="P341">
            <v>354000</v>
          </cell>
        </row>
        <row r="342">
          <cell r="D342" t="str">
            <v>A3533</v>
          </cell>
          <cell r="P342">
            <v>1100000</v>
          </cell>
        </row>
        <row r="343">
          <cell r="D343" t="str">
            <v>A1677</v>
          </cell>
          <cell r="P343">
            <v>1034000</v>
          </cell>
        </row>
        <row r="344">
          <cell r="D344" t="str">
            <v>A2098</v>
          </cell>
          <cell r="P344">
            <v>1034000</v>
          </cell>
        </row>
        <row r="345">
          <cell r="D345" t="str">
            <v>A2277</v>
          </cell>
          <cell r="P345">
            <v>988000</v>
          </cell>
        </row>
        <row r="346">
          <cell r="D346" t="str">
            <v>A1669</v>
          </cell>
          <cell r="P346">
            <v>937000</v>
          </cell>
        </row>
        <row r="347">
          <cell r="D347" t="str">
            <v>A2135</v>
          </cell>
          <cell r="P347">
            <v>937000</v>
          </cell>
        </row>
        <row r="348">
          <cell r="D348" t="str">
            <v>A2142</v>
          </cell>
          <cell r="P348">
            <v>937000</v>
          </cell>
        </row>
        <row r="349">
          <cell r="D349" t="str">
            <v>A2458</v>
          </cell>
          <cell r="P349">
            <v>937000</v>
          </cell>
        </row>
        <row r="350">
          <cell r="D350" t="str">
            <v>A2599</v>
          </cell>
          <cell r="P350">
            <v>869000</v>
          </cell>
        </row>
        <row r="351">
          <cell r="D351" t="str">
            <v>A3582</v>
          </cell>
          <cell r="P351">
            <v>743000</v>
          </cell>
        </row>
        <row r="352">
          <cell r="D352" t="str">
            <v>A3674</v>
          </cell>
          <cell r="P352">
            <v>743000</v>
          </cell>
        </row>
        <row r="353">
          <cell r="D353" t="str">
            <v>A5005</v>
          </cell>
          <cell r="P353">
            <v>743000</v>
          </cell>
        </row>
        <row r="354">
          <cell r="D354" t="str">
            <v>A2166</v>
          </cell>
          <cell r="P354">
            <v>601000</v>
          </cell>
        </row>
        <row r="355">
          <cell r="D355" t="str">
            <v>A3772</v>
          </cell>
          <cell r="P355">
            <v>529000</v>
          </cell>
        </row>
        <row r="356">
          <cell r="D356" t="str">
            <v>A3882</v>
          </cell>
          <cell r="P356">
            <v>529000</v>
          </cell>
        </row>
        <row r="357">
          <cell r="D357" t="str">
            <v>A4429</v>
          </cell>
          <cell r="P357">
            <v>469000</v>
          </cell>
        </row>
        <row r="358">
          <cell r="D358" t="str">
            <v>A4631</v>
          </cell>
          <cell r="P358">
            <v>469000</v>
          </cell>
        </row>
        <row r="359">
          <cell r="D359" t="str">
            <v>A4769</v>
          </cell>
          <cell r="P359">
            <v>469000</v>
          </cell>
        </row>
        <row r="360">
          <cell r="D360" t="str">
            <v>A4773</v>
          </cell>
          <cell r="P360">
            <v>469000</v>
          </cell>
        </row>
        <row r="361">
          <cell r="D361" t="str">
            <v>A4876</v>
          </cell>
          <cell r="P361">
            <v>469000</v>
          </cell>
        </row>
        <row r="362">
          <cell r="D362" t="str">
            <v>A5028</v>
          </cell>
          <cell r="P362">
            <v>417000</v>
          </cell>
        </row>
        <row r="363">
          <cell r="D363" t="str">
            <v>A5247</v>
          </cell>
          <cell r="P363">
            <v>417000</v>
          </cell>
        </row>
        <row r="364">
          <cell r="D364" t="str">
            <v>A5031</v>
          </cell>
          <cell r="P364">
            <v>354000</v>
          </cell>
        </row>
        <row r="365">
          <cell r="D365" t="str">
            <v>A5248</v>
          </cell>
          <cell r="P365">
            <v>354000</v>
          </cell>
        </row>
        <row r="366">
          <cell r="D366" t="str">
            <v>A5388</v>
          </cell>
          <cell r="P366">
            <v>354000</v>
          </cell>
        </row>
        <row r="367">
          <cell r="D367" t="str">
            <v>A5389</v>
          </cell>
          <cell r="P367">
            <v>354000</v>
          </cell>
        </row>
        <row r="368">
          <cell r="D368" t="str">
            <v>A4387</v>
          </cell>
          <cell r="P368">
            <v>800000</v>
          </cell>
        </row>
        <row r="369">
          <cell r="D369" t="str">
            <v>A1805</v>
          </cell>
          <cell r="P369">
            <v>988000</v>
          </cell>
        </row>
        <row r="370">
          <cell r="D370" t="str">
            <v>A2139</v>
          </cell>
          <cell r="P370">
            <v>988000</v>
          </cell>
        </row>
        <row r="371">
          <cell r="D371" t="str">
            <v>A2738</v>
          </cell>
          <cell r="P371">
            <v>988000</v>
          </cell>
        </row>
        <row r="372">
          <cell r="D372" t="str">
            <v>A2884</v>
          </cell>
          <cell r="P372">
            <v>869000</v>
          </cell>
        </row>
        <row r="373">
          <cell r="D373" t="str">
            <v>A3895</v>
          </cell>
          <cell r="P373">
            <v>601000</v>
          </cell>
        </row>
        <row r="374">
          <cell r="D374" t="str">
            <v>A4047</v>
          </cell>
          <cell r="P374">
            <v>529000</v>
          </cell>
        </row>
        <row r="375">
          <cell r="D375" t="str">
            <v>A4074</v>
          </cell>
          <cell r="P375">
            <v>529000</v>
          </cell>
        </row>
        <row r="376">
          <cell r="D376" t="str">
            <v>A4437</v>
          </cell>
          <cell r="P376">
            <v>529000</v>
          </cell>
        </row>
        <row r="377">
          <cell r="D377" t="str">
            <v>A4267</v>
          </cell>
          <cell r="P377">
            <v>469000</v>
          </cell>
        </row>
        <row r="378">
          <cell r="D378" t="str">
            <v>A4591</v>
          </cell>
          <cell r="P378">
            <v>469000</v>
          </cell>
        </row>
        <row r="379">
          <cell r="D379" t="str">
            <v>A4608</v>
          </cell>
          <cell r="P379">
            <v>469000</v>
          </cell>
        </row>
        <row r="380">
          <cell r="D380" t="str">
            <v>A4791</v>
          </cell>
          <cell r="P380">
            <v>417000</v>
          </cell>
        </row>
        <row r="381">
          <cell r="D381" t="str">
            <v>A4797</v>
          </cell>
          <cell r="P381">
            <v>417000</v>
          </cell>
        </row>
        <row r="382">
          <cell r="D382" t="str">
            <v>A4899</v>
          </cell>
          <cell r="P382">
            <v>417000</v>
          </cell>
        </row>
        <row r="383">
          <cell r="D383" t="str">
            <v>A5036</v>
          </cell>
          <cell r="P383">
            <v>417000</v>
          </cell>
        </row>
        <row r="384">
          <cell r="D384" t="str">
            <v>A5038</v>
          </cell>
          <cell r="P384">
            <v>354000</v>
          </cell>
        </row>
        <row r="385">
          <cell r="D385" t="str">
            <v>A5251</v>
          </cell>
          <cell r="P385">
            <v>354000</v>
          </cell>
        </row>
        <row r="386">
          <cell r="D386" t="str">
            <v>A5252</v>
          </cell>
          <cell r="P386">
            <v>354000</v>
          </cell>
        </row>
        <row r="387">
          <cell r="D387" t="str">
            <v>A5109</v>
          </cell>
          <cell r="P387">
            <v>593000</v>
          </cell>
        </row>
        <row r="388">
          <cell r="D388" t="str">
            <v>A2662</v>
          </cell>
          <cell r="P388">
            <v>1100000</v>
          </cell>
        </row>
        <row r="389">
          <cell r="D389" t="str">
            <v>A1136</v>
          </cell>
          <cell r="P389">
            <v>937000</v>
          </cell>
        </row>
        <row r="390">
          <cell r="D390" t="str">
            <v>A3757</v>
          </cell>
          <cell r="P390">
            <v>937000</v>
          </cell>
        </row>
        <row r="391">
          <cell r="D391" t="str">
            <v>A3867</v>
          </cell>
          <cell r="P391">
            <v>937000</v>
          </cell>
        </row>
        <row r="392">
          <cell r="D392" t="str">
            <v>A3548</v>
          </cell>
          <cell r="P392">
            <v>869000</v>
          </cell>
        </row>
        <row r="393">
          <cell r="D393" t="str">
            <v>A4711</v>
          </cell>
          <cell r="P393">
            <v>743000</v>
          </cell>
        </row>
        <row r="394">
          <cell r="D394" t="str">
            <v>A0961</v>
          </cell>
          <cell r="P394">
            <v>601000</v>
          </cell>
        </row>
        <row r="395">
          <cell r="D395" t="str">
            <v>A3684</v>
          </cell>
          <cell r="P395">
            <v>601000</v>
          </cell>
        </row>
        <row r="396">
          <cell r="D396" t="str">
            <v>A3885</v>
          </cell>
          <cell r="P396">
            <v>529000</v>
          </cell>
        </row>
        <row r="397">
          <cell r="D397" t="str">
            <v>A3910</v>
          </cell>
          <cell r="P397">
            <v>529000</v>
          </cell>
        </row>
        <row r="398">
          <cell r="D398" t="str">
            <v>A4068</v>
          </cell>
          <cell r="P398">
            <v>529000</v>
          </cell>
        </row>
        <row r="399">
          <cell r="D399" t="str">
            <v>A4128</v>
          </cell>
          <cell r="P399">
            <v>529000</v>
          </cell>
        </row>
        <row r="400">
          <cell r="D400" t="str">
            <v>A4435</v>
          </cell>
          <cell r="P400">
            <v>529000</v>
          </cell>
        </row>
        <row r="401">
          <cell r="D401" t="str">
            <v>A4266</v>
          </cell>
          <cell r="P401">
            <v>469000</v>
          </cell>
        </row>
        <row r="402">
          <cell r="D402" t="str">
            <v>A4607</v>
          </cell>
          <cell r="P402">
            <v>469000</v>
          </cell>
        </row>
        <row r="403">
          <cell r="D403" t="str">
            <v>A4790</v>
          </cell>
          <cell r="P403">
            <v>469000</v>
          </cell>
        </row>
        <row r="404">
          <cell r="D404" t="str">
            <v>A5121</v>
          </cell>
          <cell r="P404">
            <v>469000</v>
          </cell>
        </row>
        <row r="405">
          <cell r="D405" t="str">
            <v>A4897</v>
          </cell>
          <cell r="P405">
            <v>417000</v>
          </cell>
        </row>
        <row r="406">
          <cell r="D406" t="str">
            <v>A5253</v>
          </cell>
          <cell r="P406">
            <v>417000</v>
          </cell>
        </row>
        <row r="407">
          <cell r="D407" t="str">
            <v>A5254</v>
          </cell>
          <cell r="P407">
            <v>417000</v>
          </cell>
        </row>
        <row r="408">
          <cell r="D408" t="str">
            <v>A5255</v>
          </cell>
          <cell r="P408">
            <v>417000</v>
          </cell>
        </row>
        <row r="409">
          <cell r="D409" t="str">
            <v>A4635</v>
          </cell>
          <cell r="P409">
            <v>354000</v>
          </cell>
        </row>
        <row r="410">
          <cell r="D410" t="str">
            <v>A5040</v>
          </cell>
          <cell r="P410">
            <v>354000</v>
          </cell>
        </row>
        <row r="411">
          <cell r="D411" t="str">
            <v>A5392</v>
          </cell>
          <cell r="P411">
            <v>354000</v>
          </cell>
        </row>
        <row r="412">
          <cell r="D412" t="str">
            <v>A5393</v>
          </cell>
          <cell r="P412">
            <v>354000</v>
          </cell>
        </row>
        <row r="413">
          <cell r="D413" t="str">
            <v>A5157</v>
          </cell>
          <cell r="P413">
            <v>595000</v>
          </cell>
        </row>
        <row r="414">
          <cell r="D414" t="str">
            <v>A5158</v>
          </cell>
          <cell r="P414">
            <v>650000</v>
          </cell>
        </row>
        <row r="415">
          <cell r="D415" t="str">
            <v>A5455</v>
          </cell>
          <cell r="P415">
            <v>1063000</v>
          </cell>
        </row>
        <row r="416">
          <cell r="D416" t="str">
            <v>A2456</v>
          </cell>
          <cell r="P416">
            <v>1034000</v>
          </cell>
        </row>
        <row r="417">
          <cell r="D417" t="str">
            <v>A4162</v>
          </cell>
          <cell r="P417">
            <v>1034000</v>
          </cell>
        </row>
        <row r="418">
          <cell r="D418" t="str">
            <v>A3762</v>
          </cell>
          <cell r="P418">
            <v>869000</v>
          </cell>
        </row>
        <row r="419">
          <cell r="D419" t="str">
            <v>A3123</v>
          </cell>
          <cell r="P419">
            <v>807000</v>
          </cell>
        </row>
        <row r="420">
          <cell r="D420" t="str">
            <v>A3492</v>
          </cell>
          <cell r="P420">
            <v>743000</v>
          </cell>
        </row>
        <row r="421">
          <cell r="D421" t="str">
            <v>A4154</v>
          </cell>
          <cell r="P421">
            <v>743000</v>
          </cell>
        </row>
        <row r="422">
          <cell r="D422" t="str">
            <v>A3669</v>
          </cell>
          <cell r="P422">
            <v>601000</v>
          </cell>
        </row>
        <row r="423">
          <cell r="D423" t="str">
            <v>A3887</v>
          </cell>
          <cell r="P423">
            <v>529000</v>
          </cell>
        </row>
        <row r="424">
          <cell r="D424" t="str">
            <v>A4443</v>
          </cell>
          <cell r="P424">
            <v>529000</v>
          </cell>
        </row>
        <row r="425">
          <cell r="D425" t="str">
            <v>A4239</v>
          </cell>
          <cell r="P425">
            <v>469000</v>
          </cell>
        </row>
        <row r="426">
          <cell r="D426" t="str">
            <v>A4273</v>
          </cell>
          <cell r="P426">
            <v>469000</v>
          </cell>
        </row>
        <row r="427">
          <cell r="D427" t="str">
            <v>A4610</v>
          </cell>
          <cell r="P427">
            <v>469000</v>
          </cell>
        </row>
        <row r="428">
          <cell r="D428" t="str">
            <v>A4611</v>
          </cell>
          <cell r="P428">
            <v>469000</v>
          </cell>
        </row>
        <row r="429">
          <cell r="D429" t="str">
            <v>A4901</v>
          </cell>
          <cell r="P429">
            <v>469000</v>
          </cell>
        </row>
        <row r="430">
          <cell r="D430" t="str">
            <v>A4902</v>
          </cell>
          <cell r="P430">
            <v>469000</v>
          </cell>
        </row>
        <row r="431">
          <cell r="D431" t="str">
            <v>A4903</v>
          </cell>
          <cell r="P431">
            <v>469000</v>
          </cell>
        </row>
        <row r="432">
          <cell r="D432" t="str">
            <v>A4796</v>
          </cell>
          <cell r="P432">
            <v>417000</v>
          </cell>
        </row>
        <row r="433">
          <cell r="D433" t="str">
            <v>A4884</v>
          </cell>
          <cell r="P433">
            <v>417000</v>
          </cell>
        </row>
        <row r="434">
          <cell r="D434" t="str">
            <v>A5044</v>
          </cell>
          <cell r="P434">
            <v>417000</v>
          </cell>
        </row>
        <row r="435">
          <cell r="D435" t="str">
            <v>A5259</v>
          </cell>
          <cell r="P435">
            <v>417000</v>
          </cell>
        </row>
        <row r="436">
          <cell r="D436" t="str">
            <v>A5260</v>
          </cell>
          <cell r="P436">
            <v>417000</v>
          </cell>
        </row>
        <row r="437">
          <cell r="D437" t="str">
            <v>A5322</v>
          </cell>
          <cell r="P437">
            <v>417000</v>
          </cell>
        </row>
        <row r="438">
          <cell r="D438" t="str">
            <v>A4127</v>
          </cell>
          <cell r="P438">
            <v>354000</v>
          </cell>
        </row>
        <row r="439">
          <cell r="D439" t="str">
            <v>A5396</v>
          </cell>
          <cell r="P439">
            <v>354000</v>
          </cell>
        </row>
        <row r="440">
          <cell r="D440" t="str">
            <v>A5397</v>
          </cell>
          <cell r="P440">
            <v>354000</v>
          </cell>
        </row>
        <row r="441">
          <cell r="D441" t="str">
            <v>A5398</v>
          </cell>
          <cell r="P441">
            <v>354000</v>
          </cell>
        </row>
        <row r="442">
          <cell r="D442" t="str">
            <v>A5399</v>
          </cell>
          <cell r="P442">
            <v>354000</v>
          </cell>
        </row>
        <row r="443">
          <cell r="D443" t="str">
            <v>A4945</v>
          </cell>
          <cell r="P443">
            <v>727000</v>
          </cell>
        </row>
        <row r="444">
          <cell r="D444" t="str">
            <v>A2853</v>
          </cell>
          <cell r="P444">
            <v>1100000</v>
          </cell>
        </row>
        <row r="445">
          <cell r="D445" t="str">
            <v>A3252</v>
          </cell>
          <cell r="P445">
            <v>1034000</v>
          </cell>
        </row>
        <row r="446">
          <cell r="D446" t="str">
            <v>A2317</v>
          </cell>
          <cell r="P446">
            <v>988000</v>
          </cell>
        </row>
        <row r="447">
          <cell r="D447" t="str">
            <v>A3284</v>
          </cell>
          <cell r="P447">
            <v>988000</v>
          </cell>
        </row>
        <row r="448">
          <cell r="D448" t="str">
            <v>A2460</v>
          </cell>
          <cell r="P448">
            <v>937000</v>
          </cell>
        </row>
        <row r="449">
          <cell r="D449" t="str">
            <v>A2604</v>
          </cell>
          <cell r="P449">
            <v>937000</v>
          </cell>
        </row>
        <row r="450">
          <cell r="D450" t="str">
            <v>A2705</v>
          </cell>
          <cell r="P450">
            <v>937000</v>
          </cell>
        </row>
        <row r="451">
          <cell r="D451" t="str">
            <v>A2742</v>
          </cell>
          <cell r="P451">
            <v>869000</v>
          </cell>
        </row>
        <row r="452">
          <cell r="D452" t="str">
            <v>A3394</v>
          </cell>
          <cell r="P452">
            <v>743000</v>
          </cell>
        </row>
        <row r="453">
          <cell r="D453" t="str">
            <v>A3482</v>
          </cell>
          <cell r="P453">
            <v>743000</v>
          </cell>
        </row>
        <row r="454">
          <cell r="D454" t="str">
            <v>A3483</v>
          </cell>
          <cell r="P454">
            <v>743000</v>
          </cell>
        </row>
        <row r="455">
          <cell r="D455" t="str">
            <v>A3039</v>
          </cell>
          <cell r="P455">
            <v>601000</v>
          </cell>
        </row>
        <row r="456">
          <cell r="D456" t="str">
            <v>A3965</v>
          </cell>
          <cell r="P456">
            <v>601000</v>
          </cell>
        </row>
        <row r="457">
          <cell r="D457" t="str">
            <v>A4258</v>
          </cell>
          <cell r="P457">
            <v>469000</v>
          </cell>
        </row>
        <row r="458">
          <cell r="D458" t="str">
            <v>A4431</v>
          </cell>
          <cell r="P458">
            <v>469000</v>
          </cell>
        </row>
        <row r="459">
          <cell r="D459" t="str">
            <v>A4780</v>
          </cell>
          <cell r="P459">
            <v>469000</v>
          </cell>
        </row>
        <row r="460">
          <cell r="D460" t="str">
            <v>A4885</v>
          </cell>
          <cell r="P460">
            <v>469000</v>
          </cell>
        </row>
        <row r="461">
          <cell r="D461" t="str">
            <v>A5033</v>
          </cell>
          <cell r="P461">
            <v>417000</v>
          </cell>
        </row>
        <row r="462">
          <cell r="D462" t="str">
            <v>A5390</v>
          </cell>
          <cell r="P462">
            <v>354000</v>
          </cell>
        </row>
        <row r="463">
          <cell r="D463" t="str">
            <v>A1812</v>
          </cell>
          <cell r="P463">
            <v>1034000</v>
          </cell>
        </row>
        <row r="464">
          <cell r="D464" t="str">
            <v>A2463</v>
          </cell>
          <cell r="P464">
            <v>937000</v>
          </cell>
        </row>
        <row r="465">
          <cell r="D465" t="str">
            <v>A3306</v>
          </cell>
          <cell r="P465">
            <v>807000</v>
          </cell>
        </row>
        <row r="466">
          <cell r="D466" t="str">
            <v>A3672</v>
          </cell>
          <cell r="P466">
            <v>743000</v>
          </cell>
        </row>
        <row r="467">
          <cell r="D467" t="str">
            <v>A3893</v>
          </cell>
          <cell r="P467">
            <v>601000</v>
          </cell>
        </row>
        <row r="468">
          <cell r="D468" t="str">
            <v>A4563</v>
          </cell>
          <cell r="P468">
            <v>529000</v>
          </cell>
        </row>
        <row r="469">
          <cell r="D469" t="str">
            <v>A3934</v>
          </cell>
          <cell r="P469">
            <v>469000</v>
          </cell>
        </row>
        <row r="470">
          <cell r="D470" t="str">
            <v>A4294</v>
          </cell>
          <cell r="P470">
            <v>469000</v>
          </cell>
        </row>
        <row r="471">
          <cell r="D471" t="str">
            <v>A4623</v>
          </cell>
          <cell r="P471">
            <v>469000</v>
          </cell>
        </row>
        <row r="472">
          <cell r="D472" t="str">
            <v>A4755</v>
          </cell>
          <cell r="P472">
            <v>469000</v>
          </cell>
        </row>
        <row r="473">
          <cell r="D473" t="str">
            <v>A4918</v>
          </cell>
          <cell r="P473">
            <v>354000</v>
          </cell>
        </row>
        <row r="474">
          <cell r="D474" t="str">
            <v>A5052</v>
          </cell>
          <cell r="P474">
            <v>354000</v>
          </cell>
        </row>
        <row r="475">
          <cell r="D475" t="str">
            <v>A5250</v>
          </cell>
          <cell r="P475">
            <v>354000</v>
          </cell>
        </row>
        <row r="476">
          <cell r="D476" t="str">
            <v>A5391</v>
          </cell>
          <cell r="P476">
            <v>354000</v>
          </cell>
        </row>
        <row r="477">
          <cell r="D477" t="str">
            <v>A1377</v>
          </cell>
          <cell r="P477">
            <v>1100000</v>
          </cell>
        </row>
        <row r="478">
          <cell r="D478" t="str">
            <v>A1652</v>
          </cell>
          <cell r="P478">
            <v>1034000</v>
          </cell>
        </row>
        <row r="479">
          <cell r="D479" t="str">
            <v>A0300</v>
          </cell>
          <cell r="P479">
            <v>988000</v>
          </cell>
        </row>
        <row r="480">
          <cell r="D480" t="str">
            <v>A1378</v>
          </cell>
          <cell r="P480">
            <v>988000</v>
          </cell>
        </row>
        <row r="481">
          <cell r="D481" t="str">
            <v>A1683</v>
          </cell>
          <cell r="P481">
            <v>988000</v>
          </cell>
        </row>
        <row r="482">
          <cell r="D482" t="str">
            <v>A3651</v>
          </cell>
          <cell r="P482">
            <v>988000</v>
          </cell>
        </row>
        <row r="483">
          <cell r="D483" t="str">
            <v>A1780</v>
          </cell>
          <cell r="P483">
            <v>937000</v>
          </cell>
        </row>
        <row r="484">
          <cell r="D484" t="str">
            <v>A1841</v>
          </cell>
          <cell r="P484">
            <v>937000</v>
          </cell>
        </row>
        <row r="485">
          <cell r="D485" t="str">
            <v>A2603</v>
          </cell>
          <cell r="P485">
            <v>937000</v>
          </cell>
        </row>
        <row r="486">
          <cell r="D486" t="str">
            <v>A3280</v>
          </cell>
          <cell r="P486">
            <v>937000</v>
          </cell>
        </row>
        <row r="487">
          <cell r="D487" t="str">
            <v>A2993</v>
          </cell>
          <cell r="P487">
            <v>869000</v>
          </cell>
        </row>
        <row r="488">
          <cell r="D488" t="str">
            <v>A3122</v>
          </cell>
          <cell r="P488">
            <v>869000</v>
          </cell>
        </row>
        <row r="489">
          <cell r="D489" t="str">
            <v>A4568</v>
          </cell>
          <cell r="P489">
            <v>869000</v>
          </cell>
        </row>
        <row r="490">
          <cell r="D490" t="str">
            <v>A2992</v>
          </cell>
          <cell r="P490">
            <v>807000</v>
          </cell>
        </row>
        <row r="491">
          <cell r="D491" t="str">
            <v>A3849</v>
          </cell>
          <cell r="P491">
            <v>807000</v>
          </cell>
        </row>
        <row r="492">
          <cell r="D492" t="str">
            <v>A3681</v>
          </cell>
          <cell r="P492">
            <v>743000</v>
          </cell>
        </row>
        <row r="493">
          <cell r="D493" t="str">
            <v>A4989</v>
          </cell>
          <cell r="P493">
            <v>743000</v>
          </cell>
        </row>
        <row r="494">
          <cell r="D494" t="str">
            <v>A5099</v>
          </cell>
          <cell r="P494">
            <v>743000</v>
          </cell>
        </row>
        <row r="495">
          <cell r="D495" t="str">
            <v>A3778</v>
          </cell>
          <cell r="P495">
            <v>529000</v>
          </cell>
        </row>
        <row r="496">
          <cell r="D496" t="str">
            <v>A4054</v>
          </cell>
          <cell r="P496">
            <v>529000</v>
          </cell>
        </row>
        <row r="497">
          <cell r="D497" t="str">
            <v>A4282</v>
          </cell>
          <cell r="P497">
            <v>529000</v>
          </cell>
        </row>
        <row r="498">
          <cell r="D498" t="str">
            <v>A4274</v>
          </cell>
          <cell r="P498">
            <v>469000</v>
          </cell>
        </row>
        <row r="499">
          <cell r="D499" t="str">
            <v>A4614</v>
          </cell>
          <cell r="P499">
            <v>469000</v>
          </cell>
        </row>
        <row r="500">
          <cell r="D500" t="str">
            <v>A4615</v>
          </cell>
          <cell r="P500">
            <v>469000</v>
          </cell>
        </row>
        <row r="501">
          <cell r="D501" t="str">
            <v>A4616</v>
          </cell>
          <cell r="P501">
            <v>469000</v>
          </cell>
        </row>
        <row r="502">
          <cell r="D502" t="str">
            <v>A4787</v>
          </cell>
          <cell r="P502">
            <v>469000</v>
          </cell>
        </row>
        <row r="503">
          <cell r="D503" t="str">
            <v>A4972</v>
          </cell>
          <cell r="P503">
            <v>469000</v>
          </cell>
        </row>
        <row r="504">
          <cell r="D504" t="str">
            <v>A4269</v>
          </cell>
          <cell r="P504">
            <v>417000</v>
          </cell>
        </row>
        <row r="505">
          <cell r="D505" t="str">
            <v>A4792</v>
          </cell>
          <cell r="P505">
            <v>417000</v>
          </cell>
        </row>
        <row r="506">
          <cell r="D506" t="str">
            <v>A4795</v>
          </cell>
          <cell r="P506">
            <v>417000</v>
          </cell>
        </row>
        <row r="507">
          <cell r="D507" t="str">
            <v>A5256</v>
          </cell>
          <cell r="P507">
            <v>417000</v>
          </cell>
        </row>
        <row r="508">
          <cell r="D508" t="str">
            <v>A5041</v>
          </cell>
          <cell r="P508">
            <v>354000</v>
          </cell>
        </row>
        <row r="509">
          <cell r="D509" t="str">
            <v>A5042</v>
          </cell>
          <cell r="P509">
            <v>354000</v>
          </cell>
        </row>
        <row r="510">
          <cell r="D510" t="str">
            <v>A5046</v>
          </cell>
          <cell r="P510">
            <v>354000</v>
          </cell>
        </row>
        <row r="511">
          <cell r="D511" t="str">
            <v>A5257</v>
          </cell>
          <cell r="P511">
            <v>354000</v>
          </cell>
        </row>
        <row r="512">
          <cell r="D512" t="str">
            <v>A5261</v>
          </cell>
          <cell r="P512">
            <v>354000</v>
          </cell>
        </row>
        <row r="513">
          <cell r="D513" t="str">
            <v>A5287</v>
          </cell>
          <cell r="P513">
            <v>354000</v>
          </cell>
        </row>
        <row r="514">
          <cell r="D514" t="str">
            <v>A5394</v>
          </cell>
          <cell r="P514">
            <v>354000</v>
          </cell>
        </row>
        <row r="515">
          <cell r="D515" t="str">
            <v>A5395</v>
          </cell>
          <cell r="P515">
            <v>354000</v>
          </cell>
        </row>
        <row r="516">
          <cell r="D516" t="str">
            <v>A0303</v>
          </cell>
          <cell r="P516">
            <v>525000</v>
          </cell>
        </row>
        <row r="517">
          <cell r="D517" t="str">
            <v>A5002</v>
          </cell>
          <cell r="P517">
            <v>629000</v>
          </cell>
        </row>
        <row r="518">
          <cell r="D518" t="str">
            <v>A2161</v>
          </cell>
          <cell r="P518">
            <v>1034000</v>
          </cell>
        </row>
        <row r="519">
          <cell r="D519" t="str">
            <v>A1654</v>
          </cell>
          <cell r="P519">
            <v>937000</v>
          </cell>
        </row>
        <row r="520">
          <cell r="D520" t="str">
            <v>A3143</v>
          </cell>
          <cell r="P520">
            <v>807000</v>
          </cell>
        </row>
        <row r="521">
          <cell r="D521" t="str">
            <v>A3313</v>
          </cell>
          <cell r="P521">
            <v>807000</v>
          </cell>
        </row>
        <row r="522">
          <cell r="D522" t="str">
            <v>A3310</v>
          </cell>
          <cell r="P522">
            <v>743000</v>
          </cell>
        </row>
        <row r="523">
          <cell r="D523" t="str">
            <v>A3584</v>
          </cell>
          <cell r="P523">
            <v>601000</v>
          </cell>
        </row>
        <row r="524">
          <cell r="D524" t="str">
            <v>A3906</v>
          </cell>
          <cell r="P524">
            <v>601000</v>
          </cell>
        </row>
        <row r="525">
          <cell r="D525" t="str">
            <v>A4087</v>
          </cell>
          <cell r="P525">
            <v>529000</v>
          </cell>
        </row>
        <row r="526">
          <cell r="D526" t="str">
            <v>A4089</v>
          </cell>
          <cell r="P526">
            <v>529000</v>
          </cell>
        </row>
        <row r="527">
          <cell r="D527" t="str">
            <v>A4254</v>
          </cell>
          <cell r="P527">
            <v>529000</v>
          </cell>
        </row>
        <row r="528">
          <cell r="D528" t="str">
            <v>A3848</v>
          </cell>
          <cell r="P528">
            <v>469000</v>
          </cell>
        </row>
        <row r="529">
          <cell r="D529" t="str">
            <v>A4606</v>
          </cell>
          <cell r="P529">
            <v>469000</v>
          </cell>
        </row>
        <row r="530">
          <cell r="D530" t="str">
            <v>A5262</v>
          </cell>
          <cell r="P530">
            <v>417000</v>
          </cell>
        </row>
        <row r="531">
          <cell r="D531" t="str">
            <v>A0209</v>
          </cell>
          <cell r="P531">
            <v>1828000</v>
          </cell>
        </row>
        <row r="532">
          <cell r="D532" t="str">
            <v>A0887</v>
          </cell>
          <cell r="P532">
            <v>1250000</v>
          </cell>
        </row>
        <row r="533">
          <cell r="D533" t="str">
            <v>A0209</v>
          </cell>
          <cell r="P533">
            <v>1124000</v>
          </cell>
        </row>
        <row r="534">
          <cell r="D534" t="str">
            <v>A0344</v>
          </cell>
          <cell r="P534">
            <v>1099000</v>
          </cell>
        </row>
        <row r="535">
          <cell r="D535" t="str">
            <v>A1280</v>
          </cell>
          <cell r="P535">
            <v>1034000</v>
          </cell>
        </row>
        <row r="536">
          <cell r="D536" t="str">
            <v>A0710</v>
          </cell>
          <cell r="P536">
            <v>869000</v>
          </cell>
        </row>
        <row r="537">
          <cell r="D537" t="str">
            <v>A4400</v>
          </cell>
          <cell r="P537">
            <v>469000</v>
          </cell>
        </row>
        <row r="538">
          <cell r="D538" t="str">
            <v>A4338</v>
          </cell>
          <cell r="P538">
            <v>417000</v>
          </cell>
        </row>
        <row r="539">
          <cell r="D539" t="str">
            <v>A4499</v>
          </cell>
          <cell r="P539">
            <v>417000</v>
          </cell>
        </row>
        <row r="540">
          <cell r="D540" t="str">
            <v>A5289</v>
          </cell>
          <cell r="P540">
            <v>354000</v>
          </cell>
        </row>
        <row r="541">
          <cell r="D541" t="str">
            <v>A1382</v>
          </cell>
          <cell r="P541">
            <v>1100000</v>
          </cell>
        </row>
        <row r="542">
          <cell r="D542" t="str">
            <v>A3311</v>
          </cell>
          <cell r="P542">
            <v>869000</v>
          </cell>
        </row>
        <row r="543">
          <cell r="D543" t="str">
            <v>A4593</v>
          </cell>
          <cell r="P543">
            <v>469000</v>
          </cell>
        </row>
        <row r="544">
          <cell r="D544" t="str">
            <v>A4379</v>
          </cell>
          <cell r="P544">
            <v>591000</v>
          </cell>
        </row>
        <row r="545">
          <cell r="D545" t="str">
            <v>A2274</v>
          </cell>
          <cell r="P545">
            <v>988000</v>
          </cell>
        </row>
        <row r="546">
          <cell r="D546" t="str">
            <v>A4714</v>
          </cell>
          <cell r="P546">
            <v>529000</v>
          </cell>
        </row>
        <row r="547">
          <cell r="D547" t="str">
            <v>A4865</v>
          </cell>
          <cell r="P547">
            <v>469000</v>
          </cell>
        </row>
        <row r="548">
          <cell r="D548" t="str">
            <v>A5227</v>
          </cell>
          <cell r="P548">
            <v>417000</v>
          </cell>
        </row>
        <row r="549">
          <cell r="D549" t="str">
            <v>A5313</v>
          </cell>
          <cell r="P549">
            <v>564000</v>
          </cell>
        </row>
        <row r="550">
          <cell r="D550" t="str">
            <v>A3224</v>
          </cell>
          <cell r="P550">
            <v>807000</v>
          </cell>
        </row>
        <row r="551">
          <cell r="D551" t="str">
            <v>A3878</v>
          </cell>
          <cell r="P551">
            <v>469000</v>
          </cell>
        </row>
        <row r="552">
          <cell r="D552" t="str">
            <v>A4240</v>
          </cell>
          <cell r="P552">
            <v>469000</v>
          </cell>
        </row>
        <row r="553">
          <cell r="D553" t="str">
            <v>A4753</v>
          </cell>
          <cell r="P553">
            <v>417000</v>
          </cell>
        </row>
        <row r="554">
          <cell r="D554" t="str">
            <v>A4739</v>
          </cell>
          <cell r="P554">
            <v>779000</v>
          </cell>
        </row>
        <row r="555">
          <cell r="D555" t="str">
            <v>A3850</v>
          </cell>
          <cell r="P555">
            <v>807000</v>
          </cell>
        </row>
        <row r="556">
          <cell r="D556" t="str">
            <v>A5016</v>
          </cell>
          <cell r="P556">
            <v>417000</v>
          </cell>
        </row>
        <row r="557">
          <cell r="D557" t="str">
            <v>A2984</v>
          </cell>
          <cell r="P557">
            <v>937000</v>
          </cell>
        </row>
        <row r="558">
          <cell r="D558" t="str">
            <v>A4982</v>
          </cell>
          <cell r="P558">
            <v>807000</v>
          </cell>
        </row>
        <row r="559">
          <cell r="D559" t="str">
            <v>A4596</v>
          </cell>
          <cell r="P559">
            <v>469000</v>
          </cell>
        </row>
        <row r="560">
          <cell r="D560" t="str">
            <v>A3876</v>
          </cell>
          <cell r="P560">
            <v>601000</v>
          </cell>
        </row>
        <row r="561">
          <cell r="D561" t="str">
            <v>A4043</v>
          </cell>
          <cell r="P561">
            <v>529000</v>
          </cell>
        </row>
        <row r="562">
          <cell r="D562" t="str">
            <v>A4863</v>
          </cell>
          <cell r="P562">
            <v>469000</v>
          </cell>
        </row>
        <row r="563">
          <cell r="D563" t="str">
            <v>A5384</v>
          </cell>
          <cell r="P563">
            <v>354000</v>
          </cell>
        </row>
        <row r="564">
          <cell r="D564" t="str">
            <v>A3154</v>
          </cell>
          <cell r="P564">
            <v>807000</v>
          </cell>
        </row>
        <row r="565">
          <cell r="D565" t="str">
            <v>A3316</v>
          </cell>
          <cell r="P565">
            <v>743000</v>
          </cell>
        </row>
        <row r="566">
          <cell r="D566" t="str">
            <v>A5015</v>
          </cell>
          <cell r="P566">
            <v>417000</v>
          </cell>
        </row>
        <row r="567">
          <cell r="D567" t="str">
            <v>A2561</v>
          </cell>
          <cell r="P567">
            <v>937000</v>
          </cell>
        </row>
        <row r="568">
          <cell r="D568" t="str">
            <v>A3793</v>
          </cell>
          <cell r="P568">
            <v>529000</v>
          </cell>
        </row>
        <row r="569">
          <cell r="D569" t="str">
            <v>A4754</v>
          </cell>
          <cell r="P569">
            <v>417000</v>
          </cell>
        </row>
        <row r="570">
          <cell r="D570" t="str">
            <v>A4166</v>
          </cell>
          <cell r="P570">
            <v>629000</v>
          </cell>
        </row>
        <row r="571">
          <cell r="D571" t="str">
            <v>A3220</v>
          </cell>
          <cell r="P571">
            <v>869000</v>
          </cell>
        </row>
        <row r="572">
          <cell r="D572" t="str">
            <v>A4584</v>
          </cell>
          <cell r="P572">
            <v>601000</v>
          </cell>
        </row>
        <row r="573">
          <cell r="D573" t="str">
            <v>A5034</v>
          </cell>
          <cell r="P573">
            <v>354000</v>
          </cell>
        </row>
        <row r="574">
          <cell r="D574" t="str">
            <v>A4575</v>
          </cell>
          <cell r="P574">
            <v>1099000</v>
          </cell>
        </row>
        <row r="575">
          <cell r="D575" t="str">
            <v>A4839</v>
          </cell>
          <cell r="P575">
            <v>725000</v>
          </cell>
        </row>
        <row r="576">
          <cell r="D576" t="str">
            <v>A0396</v>
          </cell>
          <cell r="P576">
            <v>1034000</v>
          </cell>
        </row>
        <row r="577">
          <cell r="D577" t="str">
            <v>A0555</v>
          </cell>
          <cell r="P577">
            <v>1034000</v>
          </cell>
        </row>
        <row r="578">
          <cell r="D578" t="str">
            <v>A1108</v>
          </cell>
          <cell r="P578">
            <v>988000</v>
          </cell>
        </row>
        <row r="579">
          <cell r="D579" t="str">
            <v>A3343</v>
          </cell>
          <cell r="P579">
            <v>743000</v>
          </cell>
        </row>
        <row r="580">
          <cell r="D580" t="str">
            <v>A3439</v>
          </cell>
          <cell r="P580">
            <v>469000</v>
          </cell>
        </row>
        <row r="581">
          <cell r="D581" t="str">
            <v>A4378</v>
          </cell>
          <cell r="P581">
            <v>354000</v>
          </cell>
        </row>
        <row r="582">
          <cell r="D582" t="str">
            <v>A5017</v>
          </cell>
          <cell r="P582">
            <v>354000</v>
          </cell>
        </row>
        <row r="583">
          <cell r="D583" t="str">
            <v>A4001</v>
          </cell>
          <cell r="P583">
            <v>412000</v>
          </cell>
        </row>
        <row r="584">
          <cell r="D584" t="str">
            <v>A1350</v>
          </cell>
          <cell r="P584">
            <v>1100000</v>
          </cell>
        </row>
        <row r="585">
          <cell r="D585" t="str">
            <v>A5369</v>
          </cell>
          <cell r="P585">
            <v>262000</v>
          </cell>
        </row>
        <row r="586">
          <cell r="D586" t="str">
            <v>A5370</v>
          </cell>
          <cell r="P586">
            <v>262000</v>
          </cell>
        </row>
        <row r="587">
          <cell r="D587" t="str">
            <v>A5371</v>
          </cell>
          <cell r="P587">
            <v>262000</v>
          </cell>
        </row>
        <row r="588">
          <cell r="D588" t="str">
            <v>A5372</v>
          </cell>
          <cell r="P588">
            <v>262000</v>
          </cell>
        </row>
        <row r="589">
          <cell r="D589" t="str">
            <v>A5373</v>
          </cell>
          <cell r="P589">
            <v>300000</v>
          </cell>
        </row>
        <row r="590">
          <cell r="D590" t="str">
            <v>A1794</v>
          </cell>
          <cell r="P590">
            <v>988000</v>
          </cell>
        </row>
        <row r="591">
          <cell r="D591" t="str">
            <v>A3659</v>
          </cell>
          <cell r="P591">
            <v>869000</v>
          </cell>
        </row>
        <row r="592">
          <cell r="D592" t="str">
            <v>A3222</v>
          </cell>
          <cell r="P592">
            <v>807000</v>
          </cell>
        </row>
        <row r="593">
          <cell r="D593" t="str">
            <v>A3297</v>
          </cell>
          <cell r="P593">
            <v>807000</v>
          </cell>
        </row>
        <row r="594">
          <cell r="D594" t="str">
            <v>A4164</v>
          </cell>
          <cell r="P594">
            <v>807000</v>
          </cell>
        </row>
        <row r="595">
          <cell r="D595" t="str">
            <v>A4385</v>
          </cell>
          <cell r="P595">
            <v>743000</v>
          </cell>
        </row>
        <row r="596">
          <cell r="D596" t="str">
            <v>A3580</v>
          </cell>
          <cell r="P596">
            <v>601000</v>
          </cell>
        </row>
        <row r="597">
          <cell r="D597" t="str">
            <v>A3661</v>
          </cell>
          <cell r="P597">
            <v>601000</v>
          </cell>
        </row>
        <row r="598">
          <cell r="D598" t="str">
            <v>A4424</v>
          </cell>
          <cell r="P598">
            <v>529000</v>
          </cell>
        </row>
        <row r="599">
          <cell r="D599" t="str">
            <v>A4425</v>
          </cell>
          <cell r="P599">
            <v>469000</v>
          </cell>
        </row>
        <row r="600">
          <cell r="D600" t="str">
            <v>A5264</v>
          </cell>
          <cell r="P600">
            <v>354000</v>
          </cell>
        </row>
        <row r="601">
          <cell r="D601" t="str">
            <v>A1806</v>
          </cell>
          <cell r="P601">
            <v>869000</v>
          </cell>
        </row>
        <row r="602">
          <cell r="D602" t="str">
            <v>A3851</v>
          </cell>
          <cell r="P602">
            <v>869000</v>
          </cell>
        </row>
        <row r="603">
          <cell r="D603" t="str">
            <v>A3773</v>
          </cell>
          <cell r="P603">
            <v>601000</v>
          </cell>
        </row>
        <row r="604">
          <cell r="D604" t="str">
            <v>A4053</v>
          </cell>
          <cell r="P604">
            <v>529000</v>
          </cell>
        </row>
        <row r="605">
          <cell r="D605" t="str">
            <v>A5047</v>
          </cell>
          <cell r="P605">
            <v>417000</v>
          </cell>
        </row>
        <row r="606">
          <cell r="D606" t="str">
            <v>A5263</v>
          </cell>
          <cell r="P606">
            <v>417000</v>
          </cell>
        </row>
        <row r="607">
          <cell r="D607" t="str">
            <v>A0984</v>
          </cell>
          <cell r="P607">
            <v>937000</v>
          </cell>
        </row>
        <row r="608">
          <cell r="D608" t="str">
            <v>A1793</v>
          </cell>
          <cell r="P608">
            <v>937000</v>
          </cell>
        </row>
        <row r="609">
          <cell r="D609" t="str">
            <v>A4213</v>
          </cell>
          <cell r="P609">
            <v>807000</v>
          </cell>
        </row>
        <row r="610">
          <cell r="D610" t="str">
            <v>A4163</v>
          </cell>
          <cell r="P610">
            <v>743000</v>
          </cell>
        </row>
        <row r="611">
          <cell r="D611" t="str">
            <v>A4537</v>
          </cell>
          <cell r="P611">
            <v>743000</v>
          </cell>
        </row>
        <row r="612">
          <cell r="D612" t="str">
            <v>A4534</v>
          </cell>
          <cell r="P612">
            <v>601000</v>
          </cell>
        </row>
        <row r="613">
          <cell r="D613" t="str">
            <v>A4052</v>
          </cell>
          <cell r="P613">
            <v>529000</v>
          </cell>
        </row>
        <row r="614">
          <cell r="D614" t="str">
            <v>A4248</v>
          </cell>
          <cell r="P614">
            <v>529000</v>
          </cell>
        </row>
        <row r="615">
          <cell r="D615" t="str">
            <v>A4262</v>
          </cell>
          <cell r="P615">
            <v>529000</v>
          </cell>
        </row>
        <row r="616">
          <cell r="D616" t="str">
            <v>A4452</v>
          </cell>
          <cell r="P616">
            <v>469000</v>
          </cell>
        </row>
        <row r="617">
          <cell r="D617" t="str">
            <v>A4618</v>
          </cell>
          <cell r="P617">
            <v>469000</v>
          </cell>
        </row>
        <row r="618">
          <cell r="D618" t="str">
            <v>A5048</v>
          </cell>
          <cell r="P618">
            <v>354000</v>
          </cell>
        </row>
        <row r="619">
          <cell r="D619" t="str">
            <v>A2228</v>
          </cell>
          <cell r="P619">
            <v>988000</v>
          </cell>
        </row>
        <row r="620">
          <cell r="D620" t="str">
            <v>A2705</v>
          </cell>
          <cell r="P620">
            <v>937000</v>
          </cell>
        </row>
        <row r="621">
          <cell r="D621" t="str">
            <v>A5374</v>
          </cell>
          <cell r="P621">
            <v>307000</v>
          </cell>
        </row>
        <row r="622">
          <cell r="D622" t="str">
            <v>A3526</v>
          </cell>
          <cell r="P622">
            <v>988000</v>
          </cell>
        </row>
        <row r="623">
          <cell r="D623" t="str">
            <v>A3995</v>
          </cell>
          <cell r="P623">
            <v>937000</v>
          </cell>
        </row>
        <row r="624">
          <cell r="D624" t="str">
            <v>A3571</v>
          </cell>
          <cell r="P624">
            <v>743000</v>
          </cell>
        </row>
        <row r="625">
          <cell r="D625" t="str">
            <v>A3572</v>
          </cell>
          <cell r="P625">
            <v>743000</v>
          </cell>
        </row>
        <row r="626">
          <cell r="D626" t="str">
            <v>A4073</v>
          </cell>
          <cell r="P626">
            <v>529000</v>
          </cell>
        </row>
        <row r="627">
          <cell r="D627" t="str">
            <v>A4624</v>
          </cell>
          <cell r="P627">
            <v>469000</v>
          </cell>
        </row>
        <row r="628">
          <cell r="D628" t="str">
            <v>A5049</v>
          </cell>
          <cell r="P628">
            <v>354000</v>
          </cell>
        </row>
        <row r="629">
          <cell r="D629" t="str">
            <v>A2279</v>
          </cell>
          <cell r="P629">
            <v>1034000</v>
          </cell>
        </row>
        <row r="630">
          <cell r="D630" t="str">
            <v>A3574</v>
          </cell>
          <cell r="P630">
            <v>743000</v>
          </cell>
        </row>
        <row r="631">
          <cell r="D631" t="str">
            <v>A3892</v>
          </cell>
          <cell r="P631">
            <v>601000</v>
          </cell>
        </row>
        <row r="632">
          <cell r="D632" t="str">
            <v>A4619</v>
          </cell>
          <cell r="P632">
            <v>469000</v>
          </cell>
        </row>
        <row r="633">
          <cell r="D633" t="str">
            <v>A2741</v>
          </cell>
          <cell r="P633">
            <v>937000</v>
          </cell>
        </row>
        <row r="634">
          <cell r="D634" t="str">
            <v>A4063</v>
          </cell>
          <cell r="P634">
            <v>529000</v>
          </cell>
        </row>
        <row r="635">
          <cell r="D635" t="str">
            <v>A4617</v>
          </cell>
          <cell r="P635">
            <v>469000</v>
          </cell>
        </row>
        <row r="636">
          <cell r="D636" t="str">
            <v>A5035</v>
          </cell>
          <cell r="P636">
            <v>354000</v>
          </cell>
        </row>
        <row r="637">
          <cell r="D637" t="str">
            <v>A0832</v>
          </cell>
          <cell r="P637">
            <v>937000</v>
          </cell>
        </row>
        <row r="638">
          <cell r="D638" t="str">
            <v>A3886</v>
          </cell>
          <cell r="P638">
            <v>601000</v>
          </cell>
        </row>
        <row r="639">
          <cell r="D639" t="str">
            <v>A4442</v>
          </cell>
          <cell r="P639">
            <v>529000</v>
          </cell>
        </row>
        <row r="640">
          <cell r="D640" t="str">
            <v>A4788</v>
          </cell>
          <cell r="P640">
            <v>469000</v>
          </cell>
        </row>
        <row r="641">
          <cell r="D641" t="str">
            <v>A5043</v>
          </cell>
          <cell r="P641">
            <v>417000</v>
          </cell>
        </row>
        <row r="642">
          <cell r="D642" t="str">
            <v>A1088</v>
          </cell>
          <cell r="P642">
            <v>1250000</v>
          </cell>
        </row>
        <row r="643">
          <cell r="D643" t="str">
            <v>A1837</v>
          </cell>
          <cell r="P643">
            <v>1250000</v>
          </cell>
        </row>
        <row r="644">
          <cell r="D644" t="str">
            <v>A0284</v>
          </cell>
          <cell r="P644">
            <v>1100000</v>
          </cell>
        </row>
        <row r="645">
          <cell r="D645" t="str">
            <v>A0397</v>
          </cell>
          <cell r="P645">
            <v>1100000</v>
          </cell>
        </row>
        <row r="646">
          <cell r="D646" t="str">
            <v>A2965</v>
          </cell>
          <cell r="P646">
            <v>937000</v>
          </cell>
        </row>
        <row r="647">
          <cell r="D647" t="str">
            <v>A1621</v>
          </cell>
          <cell r="P647">
            <v>869000</v>
          </cell>
        </row>
        <row r="648">
          <cell r="D648" t="str">
            <v>A4159</v>
          </cell>
          <cell r="P648">
            <v>469000</v>
          </cell>
        </row>
        <row r="649">
          <cell r="D649" t="str">
            <v>A4758</v>
          </cell>
          <cell r="P649">
            <v>354000</v>
          </cell>
        </row>
        <row r="650">
          <cell r="D650" t="str">
            <v>A5105</v>
          </cell>
          <cell r="P650">
            <v>354000</v>
          </cell>
        </row>
        <row r="651">
          <cell r="D651" t="str">
            <v>A5448</v>
          </cell>
          <cell r="P651">
            <v>354000</v>
          </cell>
        </row>
        <row r="652">
          <cell r="D652" t="str">
            <v>A4949</v>
          </cell>
          <cell r="P652">
            <v>190000</v>
          </cell>
        </row>
        <row r="653">
          <cell r="D653" t="str">
            <v>A1456</v>
          </cell>
          <cell r="P653">
            <v>536000</v>
          </cell>
        </row>
        <row r="654">
          <cell r="D654" t="str">
            <v>A2533</v>
          </cell>
          <cell r="P654">
            <v>495000</v>
          </cell>
        </row>
        <row r="655">
          <cell r="D655" t="str">
            <v>A1100</v>
          </cell>
          <cell r="P655">
            <v>937000</v>
          </cell>
        </row>
        <row r="656">
          <cell r="D656" t="str">
            <v>A5325</v>
          </cell>
          <cell r="P656">
            <v>743000</v>
          </cell>
        </row>
        <row r="657">
          <cell r="D657" t="str">
            <v>A4463</v>
          </cell>
          <cell r="P657">
            <v>469000</v>
          </cell>
        </row>
        <row r="658">
          <cell r="D658" t="str">
            <v>A5334</v>
          </cell>
          <cell r="P658">
            <v>584000</v>
          </cell>
        </row>
        <row r="659">
          <cell r="D659" t="str">
            <v>A2763</v>
          </cell>
          <cell r="P659">
            <v>743000</v>
          </cell>
        </row>
        <row r="660">
          <cell r="D660" t="str">
            <v>A5012</v>
          </cell>
          <cell r="P660">
            <v>355000</v>
          </cell>
        </row>
        <row r="661">
          <cell r="D661" t="str">
            <v>A1640</v>
          </cell>
          <cell r="P661">
            <v>1034000</v>
          </cell>
        </row>
        <row r="662">
          <cell r="D662" t="str">
            <v>A2134</v>
          </cell>
          <cell r="P662">
            <v>1034000</v>
          </cell>
        </row>
        <row r="663">
          <cell r="D663" t="str">
            <v>A1790</v>
          </cell>
          <cell r="P663">
            <v>988000</v>
          </cell>
        </row>
        <row r="664">
          <cell r="D664" t="str">
            <v>A1795</v>
          </cell>
          <cell r="P664">
            <v>988000</v>
          </cell>
        </row>
        <row r="665">
          <cell r="D665" t="str">
            <v>A2459</v>
          </cell>
          <cell r="P665">
            <v>988000</v>
          </cell>
        </row>
        <row r="666">
          <cell r="D666" t="str">
            <v>A0833</v>
          </cell>
          <cell r="P666">
            <v>937000</v>
          </cell>
        </row>
        <row r="667">
          <cell r="D667" t="str">
            <v>A1648</v>
          </cell>
          <cell r="P667">
            <v>937000</v>
          </cell>
        </row>
        <row r="668">
          <cell r="D668" t="str">
            <v>A4028</v>
          </cell>
          <cell r="P668">
            <v>869000</v>
          </cell>
        </row>
        <row r="669">
          <cell r="D669" t="str">
            <v>A3130</v>
          </cell>
          <cell r="P669">
            <v>807000</v>
          </cell>
        </row>
        <row r="670">
          <cell r="D670" t="str">
            <v>A3755</v>
          </cell>
          <cell r="P670">
            <v>807000</v>
          </cell>
        </row>
        <row r="671">
          <cell r="D671" t="str">
            <v>A3389</v>
          </cell>
          <cell r="P671">
            <v>743000</v>
          </cell>
        </row>
        <row r="672">
          <cell r="D672" t="str">
            <v>A3495</v>
          </cell>
          <cell r="P672">
            <v>743000</v>
          </cell>
        </row>
        <row r="673">
          <cell r="D673" t="str">
            <v>A5348</v>
          </cell>
          <cell r="P673">
            <v>743000</v>
          </cell>
        </row>
        <row r="674">
          <cell r="D674" t="str">
            <v>A3662</v>
          </cell>
          <cell r="P674">
            <v>601000</v>
          </cell>
        </row>
        <row r="675">
          <cell r="D675" t="str">
            <v>A4221</v>
          </cell>
          <cell r="P675">
            <v>601000</v>
          </cell>
        </row>
        <row r="676">
          <cell r="D676" t="str">
            <v>A4844</v>
          </cell>
          <cell r="P676">
            <v>601000</v>
          </cell>
        </row>
        <row r="677">
          <cell r="D677" t="str">
            <v>A3900</v>
          </cell>
          <cell r="P677">
            <v>529000</v>
          </cell>
        </row>
        <row r="678">
          <cell r="D678" t="str">
            <v>A4280</v>
          </cell>
          <cell r="P678">
            <v>529000</v>
          </cell>
        </row>
        <row r="679">
          <cell r="D679" t="str">
            <v>A4253</v>
          </cell>
          <cell r="P679">
            <v>469000</v>
          </cell>
        </row>
        <row r="680">
          <cell r="D680" t="str">
            <v>A4261</v>
          </cell>
          <cell r="P680">
            <v>469000</v>
          </cell>
        </row>
        <row r="681">
          <cell r="D681" t="str">
            <v>A4277</v>
          </cell>
          <cell r="P681">
            <v>469000</v>
          </cell>
        </row>
        <row r="682">
          <cell r="D682" t="str">
            <v>A4444</v>
          </cell>
          <cell r="P682">
            <v>469000</v>
          </cell>
        </row>
        <row r="683">
          <cell r="D683" t="str">
            <v>A4605</v>
          </cell>
          <cell r="P683">
            <v>469000</v>
          </cell>
        </row>
        <row r="684">
          <cell r="D684" t="str">
            <v>A4954</v>
          </cell>
          <cell r="P684">
            <v>469000</v>
          </cell>
        </row>
        <row r="685">
          <cell r="D685" t="str">
            <v>A4988</v>
          </cell>
          <cell r="P685">
            <v>469000</v>
          </cell>
        </row>
        <row r="686">
          <cell r="D686" t="str">
            <v>A4768</v>
          </cell>
          <cell r="P686">
            <v>417000</v>
          </cell>
        </row>
        <row r="687">
          <cell r="D687" t="str">
            <v>A5050</v>
          </cell>
          <cell r="P687">
            <v>417000</v>
          </cell>
        </row>
        <row r="688">
          <cell r="D688" t="str">
            <v>A4621</v>
          </cell>
          <cell r="P688">
            <v>354000</v>
          </cell>
        </row>
        <row r="689">
          <cell r="D689" t="str">
            <v>A5045</v>
          </cell>
          <cell r="P689">
            <v>354000</v>
          </cell>
        </row>
        <row r="690">
          <cell r="D690" t="str">
            <v>A5265</v>
          </cell>
          <cell r="P690">
            <v>354000</v>
          </cell>
        </row>
        <row r="691">
          <cell r="D691" t="str">
            <v>A1646</v>
          </cell>
          <cell r="P691">
            <v>1100000</v>
          </cell>
        </row>
        <row r="692">
          <cell r="D692" t="str">
            <v>A2318</v>
          </cell>
          <cell r="P692">
            <v>1034000</v>
          </cell>
        </row>
        <row r="693">
          <cell r="D693" t="str">
            <v>A2461</v>
          </cell>
          <cell r="P693">
            <v>988000</v>
          </cell>
        </row>
        <row r="694">
          <cell r="D694" t="str">
            <v>A2826</v>
          </cell>
          <cell r="P694">
            <v>869000</v>
          </cell>
        </row>
        <row r="695">
          <cell r="D695" t="str">
            <v>A3125</v>
          </cell>
          <cell r="P695">
            <v>869000</v>
          </cell>
        </row>
        <row r="696">
          <cell r="D696" t="str">
            <v>A2995</v>
          </cell>
          <cell r="P696">
            <v>807000</v>
          </cell>
        </row>
        <row r="697">
          <cell r="D697" t="str">
            <v>A3485</v>
          </cell>
          <cell r="P697">
            <v>743000</v>
          </cell>
        </row>
        <row r="698">
          <cell r="D698" t="str">
            <v>A3899</v>
          </cell>
          <cell r="P698">
            <v>601000</v>
          </cell>
        </row>
        <row r="699">
          <cell r="D699" t="str">
            <v>A4078</v>
          </cell>
          <cell r="P699">
            <v>529000</v>
          </cell>
        </row>
        <row r="700">
          <cell r="D700" t="str">
            <v>A4778</v>
          </cell>
          <cell r="P700">
            <v>469000</v>
          </cell>
        </row>
        <row r="701">
          <cell r="D701" t="str">
            <v>A4783</v>
          </cell>
          <cell r="P701">
            <v>417000</v>
          </cell>
        </row>
        <row r="702">
          <cell r="D702" t="str">
            <v>A5266</v>
          </cell>
          <cell r="P702">
            <v>417000</v>
          </cell>
        </row>
        <row r="703">
          <cell r="D703" t="str">
            <v>A5267</v>
          </cell>
          <cell r="P703">
            <v>417000</v>
          </cell>
        </row>
        <row r="704">
          <cell r="D704" t="str">
            <v>A5051</v>
          </cell>
          <cell r="P704">
            <v>354000</v>
          </cell>
        </row>
        <row r="705">
          <cell r="D705" t="str">
            <v>A0236</v>
          </cell>
          <cell r="P705">
            <v>1100000</v>
          </cell>
        </row>
        <row r="706">
          <cell r="D706" t="str">
            <v>A0869</v>
          </cell>
          <cell r="P706">
            <v>988000</v>
          </cell>
        </row>
        <row r="707">
          <cell r="D707" t="str">
            <v>A2162</v>
          </cell>
          <cell r="P707">
            <v>937000</v>
          </cell>
        </row>
        <row r="708">
          <cell r="D708" t="str">
            <v>A1782</v>
          </cell>
          <cell r="P708">
            <v>869000</v>
          </cell>
        </row>
        <row r="709">
          <cell r="D709" t="str">
            <v>A3296</v>
          </cell>
          <cell r="P709">
            <v>807000</v>
          </cell>
        </row>
        <row r="710">
          <cell r="D710" t="str">
            <v>A3883</v>
          </cell>
          <cell r="P710">
            <v>601000</v>
          </cell>
        </row>
        <row r="711">
          <cell r="D711" t="str">
            <v>A4281</v>
          </cell>
          <cell r="P711">
            <v>469000</v>
          </cell>
        </row>
        <row r="712">
          <cell r="D712" t="str">
            <v>A4882</v>
          </cell>
          <cell r="P712">
            <v>417000</v>
          </cell>
        </row>
        <row r="713">
          <cell r="D713" t="str">
            <v>A5315</v>
          </cell>
          <cell r="P713">
            <v>354000</v>
          </cell>
        </row>
        <row r="714">
          <cell r="D714" t="str">
            <v>A4950</v>
          </cell>
          <cell r="P714">
            <v>752000</v>
          </cell>
        </row>
        <row r="715">
          <cell r="D715" t="str">
            <v>A0556</v>
          </cell>
          <cell r="P715">
            <v>1250000</v>
          </cell>
        </row>
        <row r="716">
          <cell r="D716" t="str">
            <v>A1365</v>
          </cell>
          <cell r="P716">
            <v>1100000</v>
          </cell>
        </row>
        <row r="717">
          <cell r="D717" t="str">
            <v>A5118</v>
          </cell>
          <cell r="P717">
            <v>1029000</v>
          </cell>
        </row>
        <row r="718">
          <cell r="D718" t="str">
            <v>A1383</v>
          </cell>
          <cell r="P718">
            <v>1034000</v>
          </cell>
        </row>
        <row r="719">
          <cell r="D719" t="str">
            <v>A2545</v>
          </cell>
          <cell r="P719">
            <v>1034000</v>
          </cell>
        </row>
        <row r="720">
          <cell r="D720" t="str">
            <v>A1590</v>
          </cell>
          <cell r="P720">
            <v>937000</v>
          </cell>
        </row>
        <row r="721">
          <cell r="D721" t="str">
            <v>A2072</v>
          </cell>
          <cell r="P721">
            <v>869000</v>
          </cell>
        </row>
        <row r="722">
          <cell r="D722" t="str">
            <v>A3279</v>
          </cell>
          <cell r="P722">
            <v>529000</v>
          </cell>
        </row>
        <row r="723">
          <cell r="D723" t="str">
            <v>A3425</v>
          </cell>
          <cell r="P723">
            <v>469000</v>
          </cell>
        </row>
        <row r="724">
          <cell r="D724" t="str">
            <v>A4347</v>
          </cell>
          <cell r="P724">
            <v>417000</v>
          </cell>
        </row>
        <row r="725">
          <cell r="D725" t="str">
            <v>A4378</v>
          </cell>
          <cell r="P725">
            <v>354000</v>
          </cell>
        </row>
        <row r="726">
          <cell r="D726" t="str">
            <v>A4423</v>
          </cell>
          <cell r="P726">
            <v>354000</v>
          </cell>
        </row>
        <row r="727">
          <cell r="D727" t="str">
            <v>A4868</v>
          </cell>
          <cell r="P727">
            <v>354000</v>
          </cell>
        </row>
        <row r="728">
          <cell r="D728" t="str">
            <v>A1690</v>
          </cell>
          <cell r="P728">
            <v>511000</v>
          </cell>
        </row>
        <row r="729">
          <cell r="D729" t="str">
            <v>A5166</v>
          </cell>
          <cell r="P729">
            <v>486000</v>
          </cell>
        </row>
        <row r="730">
          <cell r="D730" t="str">
            <v>A4371</v>
          </cell>
          <cell r="P730">
            <v>601000</v>
          </cell>
        </row>
        <row r="731">
          <cell r="D731" t="str">
            <v>A3652</v>
          </cell>
          <cell r="P731">
            <v>869000</v>
          </cell>
        </row>
        <row r="732">
          <cell r="D732" t="str">
            <v>A3235</v>
          </cell>
          <cell r="P732">
            <v>807000</v>
          </cell>
        </row>
        <row r="733">
          <cell r="D733" t="str">
            <v>A1247</v>
          </cell>
          <cell r="P733">
            <v>1034000</v>
          </cell>
        </row>
        <row r="734">
          <cell r="D734" t="str">
            <v>A3291</v>
          </cell>
          <cell r="P734">
            <v>743000</v>
          </cell>
        </row>
        <row r="735">
          <cell r="D735" t="str">
            <v>A1385</v>
          </cell>
          <cell r="P735">
            <v>988000</v>
          </cell>
        </row>
        <row r="736">
          <cell r="D736" t="str">
            <v>A4009</v>
          </cell>
          <cell r="P736">
            <v>743000</v>
          </cell>
        </row>
        <row r="737">
          <cell r="D737" t="str">
            <v>A4887</v>
          </cell>
          <cell r="P737">
            <v>469000</v>
          </cell>
        </row>
        <row r="738">
          <cell r="D738" t="str">
            <v>A1785</v>
          </cell>
          <cell r="P738">
            <v>1100000</v>
          </cell>
        </row>
        <row r="739">
          <cell r="D739" t="str">
            <v>A1082</v>
          </cell>
          <cell r="P739">
            <v>1034000</v>
          </cell>
        </row>
        <row r="740">
          <cell r="D740" t="str">
            <v>A1344</v>
          </cell>
          <cell r="P740">
            <v>1034000</v>
          </cell>
        </row>
        <row r="741">
          <cell r="D741" t="str">
            <v>A0300</v>
          </cell>
          <cell r="P741">
            <v>988000</v>
          </cell>
        </row>
        <row r="742">
          <cell r="D742" t="str">
            <v>A1683</v>
          </cell>
          <cell r="P742">
            <v>988000</v>
          </cell>
        </row>
        <row r="743">
          <cell r="D743" t="str">
            <v>A2746</v>
          </cell>
          <cell r="P743">
            <v>937000</v>
          </cell>
        </row>
        <row r="744">
          <cell r="D744" t="str">
            <v>A3280</v>
          </cell>
          <cell r="P744">
            <v>937000</v>
          </cell>
        </row>
        <row r="745">
          <cell r="D745" t="str">
            <v>A3761</v>
          </cell>
          <cell r="P745">
            <v>937000</v>
          </cell>
        </row>
        <row r="746">
          <cell r="D746" t="str">
            <v>A2993</v>
          </cell>
          <cell r="P746">
            <v>869000</v>
          </cell>
        </row>
        <row r="747">
          <cell r="D747" t="str">
            <v>A3001</v>
          </cell>
          <cell r="P747">
            <v>807000</v>
          </cell>
        </row>
        <row r="748">
          <cell r="D748" t="str">
            <v>A3309</v>
          </cell>
          <cell r="P748">
            <v>743000</v>
          </cell>
        </row>
        <row r="749">
          <cell r="D749" t="str">
            <v>A3390</v>
          </cell>
          <cell r="P749">
            <v>743000</v>
          </cell>
        </row>
        <row r="750">
          <cell r="D750" t="str">
            <v>A3667</v>
          </cell>
          <cell r="P750">
            <v>743000</v>
          </cell>
        </row>
        <row r="751">
          <cell r="D751" t="str">
            <v>A3681</v>
          </cell>
          <cell r="P751">
            <v>743000</v>
          </cell>
        </row>
        <row r="752">
          <cell r="D752" t="str">
            <v>A3072</v>
          </cell>
          <cell r="P752">
            <v>601000</v>
          </cell>
        </row>
        <row r="753">
          <cell r="D753" t="str">
            <v>A3776</v>
          </cell>
          <cell r="P753">
            <v>529000</v>
          </cell>
        </row>
        <row r="754">
          <cell r="D754" t="str">
            <v>A3779</v>
          </cell>
          <cell r="P754">
            <v>529000</v>
          </cell>
        </row>
        <row r="755">
          <cell r="D755" t="str">
            <v>A3884</v>
          </cell>
          <cell r="P755">
            <v>529000</v>
          </cell>
        </row>
        <row r="756">
          <cell r="D756" t="str">
            <v>A4447</v>
          </cell>
          <cell r="P756">
            <v>529000</v>
          </cell>
        </row>
        <row r="757">
          <cell r="D757" t="str">
            <v>A4274</v>
          </cell>
          <cell r="P757">
            <v>469000</v>
          </cell>
        </row>
        <row r="758">
          <cell r="D758" t="str">
            <v>A4287</v>
          </cell>
          <cell r="P758">
            <v>469000</v>
          </cell>
        </row>
        <row r="759">
          <cell r="D759" t="str">
            <v>A4451</v>
          </cell>
          <cell r="P759">
            <v>469000</v>
          </cell>
        </row>
        <row r="760">
          <cell r="D760" t="str">
            <v>A4614</v>
          </cell>
          <cell r="P760">
            <v>469000</v>
          </cell>
        </row>
        <row r="761">
          <cell r="D761" t="str">
            <v>A4785</v>
          </cell>
          <cell r="P761">
            <v>469000</v>
          </cell>
        </row>
        <row r="762">
          <cell r="D762" t="str">
            <v>A4972</v>
          </cell>
          <cell r="P762">
            <v>469000</v>
          </cell>
        </row>
        <row r="763">
          <cell r="D763" t="str">
            <v>A4795</v>
          </cell>
          <cell r="P763">
            <v>417000</v>
          </cell>
        </row>
        <row r="764">
          <cell r="D764" t="str">
            <v>A5268</v>
          </cell>
          <cell r="P764">
            <v>417000</v>
          </cell>
        </row>
        <row r="765">
          <cell r="D765" t="str">
            <v>A5246</v>
          </cell>
          <cell r="P765">
            <v>354000</v>
          </cell>
        </row>
        <row r="766">
          <cell r="D766" t="str">
            <v>A0303</v>
          </cell>
          <cell r="P766">
            <v>525000</v>
          </cell>
        </row>
        <row r="767">
          <cell r="D767" t="str">
            <v>A0326</v>
          </cell>
          <cell r="P767">
            <v>1034000</v>
          </cell>
        </row>
        <row r="768">
          <cell r="D768" t="str">
            <v>A2228</v>
          </cell>
          <cell r="P768">
            <v>988000</v>
          </cell>
        </row>
        <row r="769">
          <cell r="D769" t="str">
            <v>A2423</v>
          </cell>
          <cell r="P769">
            <v>988000</v>
          </cell>
        </row>
        <row r="770">
          <cell r="D770" t="str">
            <v>A2983</v>
          </cell>
          <cell r="P770">
            <v>988000</v>
          </cell>
        </row>
        <row r="771">
          <cell r="D771" t="str">
            <v>A2460</v>
          </cell>
          <cell r="P771">
            <v>937000</v>
          </cell>
        </row>
        <row r="772">
          <cell r="D772" t="str">
            <v>A1363</v>
          </cell>
          <cell r="P772">
            <v>869000</v>
          </cell>
        </row>
        <row r="773">
          <cell r="D773" t="str">
            <v>A2742</v>
          </cell>
          <cell r="P773">
            <v>869000</v>
          </cell>
        </row>
        <row r="774">
          <cell r="D774" t="str">
            <v>A3127</v>
          </cell>
          <cell r="P774">
            <v>869000</v>
          </cell>
        </row>
        <row r="775">
          <cell r="D775" t="str">
            <v>A3300</v>
          </cell>
          <cell r="P775">
            <v>807000</v>
          </cell>
        </row>
        <row r="776">
          <cell r="D776" t="str">
            <v>A3393</v>
          </cell>
          <cell r="P776">
            <v>807000</v>
          </cell>
        </row>
        <row r="777">
          <cell r="D777" t="str">
            <v>A3480</v>
          </cell>
          <cell r="P777">
            <v>807000</v>
          </cell>
        </row>
        <row r="778">
          <cell r="D778" t="str">
            <v>A3575</v>
          </cell>
          <cell r="P778">
            <v>743000</v>
          </cell>
        </row>
        <row r="779">
          <cell r="D779" t="str">
            <v>A4009</v>
          </cell>
          <cell r="P779">
            <v>743000</v>
          </cell>
        </row>
        <row r="780">
          <cell r="D780" t="str">
            <v>A2588</v>
          </cell>
          <cell r="P780">
            <v>601000</v>
          </cell>
        </row>
        <row r="781">
          <cell r="D781" t="str">
            <v>A4062</v>
          </cell>
          <cell r="P781">
            <v>529000</v>
          </cell>
        </row>
        <row r="782">
          <cell r="D782" t="str">
            <v>A4285</v>
          </cell>
          <cell r="P782">
            <v>469000</v>
          </cell>
        </row>
        <row r="783">
          <cell r="D783" t="str">
            <v>A4467</v>
          </cell>
          <cell r="P783">
            <v>469000</v>
          </cell>
        </row>
        <row r="784">
          <cell r="D784" t="str">
            <v>A4622</v>
          </cell>
          <cell r="P784">
            <v>469000</v>
          </cell>
        </row>
        <row r="785">
          <cell r="D785" t="str">
            <v>A4886</v>
          </cell>
          <cell r="P785">
            <v>469000</v>
          </cell>
        </row>
        <row r="786">
          <cell r="D786" t="str">
            <v>A4887</v>
          </cell>
          <cell r="P786">
            <v>469000</v>
          </cell>
        </row>
        <row r="787">
          <cell r="D787" t="str">
            <v>A4781</v>
          </cell>
          <cell r="P787">
            <v>417000</v>
          </cell>
        </row>
        <row r="788">
          <cell r="D788" t="str">
            <v>A4889</v>
          </cell>
          <cell r="P788">
            <v>417000</v>
          </cell>
        </row>
        <row r="789">
          <cell r="D789" t="str">
            <v>A5269</v>
          </cell>
          <cell r="P789">
            <v>417000</v>
          </cell>
        </row>
        <row r="790">
          <cell r="D790" t="str">
            <v>A5270</v>
          </cell>
          <cell r="P790">
            <v>417000</v>
          </cell>
        </row>
        <row r="791">
          <cell r="D791" t="str">
            <v>A5401</v>
          </cell>
          <cell r="P791">
            <v>354000</v>
          </cell>
        </row>
        <row r="792">
          <cell r="D792" t="str">
            <v>A0227</v>
          </cell>
          <cell r="P792">
            <v>1100000</v>
          </cell>
        </row>
        <row r="793">
          <cell r="D793" t="str">
            <v>A0833</v>
          </cell>
          <cell r="P793">
            <v>937000</v>
          </cell>
        </row>
        <row r="794">
          <cell r="D794" t="str">
            <v>A2747</v>
          </cell>
          <cell r="P794">
            <v>869000</v>
          </cell>
        </row>
        <row r="795">
          <cell r="D795" t="str">
            <v>A3124</v>
          </cell>
          <cell r="P795">
            <v>869000</v>
          </cell>
        </row>
        <row r="796">
          <cell r="D796" t="str">
            <v>A3392</v>
          </cell>
          <cell r="P796">
            <v>743000</v>
          </cell>
        </row>
        <row r="797">
          <cell r="D797" t="str">
            <v>A3573</v>
          </cell>
          <cell r="P797">
            <v>743000</v>
          </cell>
        </row>
        <row r="798">
          <cell r="D798" t="str">
            <v>A3576</v>
          </cell>
          <cell r="P798">
            <v>601000</v>
          </cell>
        </row>
        <row r="799">
          <cell r="D799" t="str">
            <v>A4285</v>
          </cell>
          <cell r="P799">
            <v>469000</v>
          </cell>
        </row>
        <row r="800">
          <cell r="D800" t="str">
            <v>A5362</v>
          </cell>
          <cell r="P800">
            <v>354000</v>
          </cell>
        </row>
        <row r="801">
          <cell r="D801" t="str">
            <v>A3970</v>
          </cell>
          <cell r="P801">
            <v>535000</v>
          </cell>
        </row>
        <row r="802">
          <cell r="D802" t="str">
            <v>A5328</v>
          </cell>
          <cell r="P802">
            <v>847000</v>
          </cell>
        </row>
        <row r="803">
          <cell r="D803" t="str">
            <v>A1783</v>
          </cell>
          <cell r="P803">
            <v>1250000</v>
          </cell>
        </row>
        <row r="804">
          <cell r="D804" t="str">
            <v>A5329</v>
          </cell>
          <cell r="P804">
            <v>1177000</v>
          </cell>
        </row>
        <row r="805">
          <cell r="D805" t="str">
            <v>A1644</v>
          </cell>
          <cell r="P805">
            <v>1034000</v>
          </cell>
        </row>
        <row r="806">
          <cell r="D806" t="str">
            <v>A1246</v>
          </cell>
          <cell r="P806">
            <v>988000</v>
          </cell>
        </row>
        <row r="807">
          <cell r="D807" t="str">
            <v>A2872</v>
          </cell>
          <cell r="P807">
            <v>743000</v>
          </cell>
        </row>
        <row r="808">
          <cell r="D808" t="str">
            <v>A3869</v>
          </cell>
          <cell r="P808">
            <v>743000</v>
          </cell>
        </row>
        <row r="809">
          <cell r="D809" t="str">
            <v>A3874</v>
          </cell>
          <cell r="P809">
            <v>529000</v>
          </cell>
        </row>
        <row r="810">
          <cell r="D810" t="str">
            <v>A4225</v>
          </cell>
          <cell r="P810">
            <v>469000</v>
          </cell>
        </row>
        <row r="811">
          <cell r="D811" t="str">
            <v>A4377</v>
          </cell>
          <cell r="P811">
            <v>417000</v>
          </cell>
        </row>
        <row r="812">
          <cell r="D812" t="str">
            <v>A4679</v>
          </cell>
          <cell r="P812">
            <v>354000</v>
          </cell>
        </row>
        <row r="813">
          <cell r="D813" t="str">
            <v>A5443</v>
          </cell>
          <cell r="P813">
            <v>489000</v>
          </cell>
        </row>
        <row r="814">
          <cell r="D814" t="str">
            <v>A4588</v>
          </cell>
          <cell r="P814">
            <v>469000</v>
          </cell>
        </row>
        <row r="815">
          <cell r="D815" t="str">
            <v>A5168</v>
          </cell>
          <cell r="P815">
            <v>529000</v>
          </cell>
        </row>
        <row r="816">
          <cell r="D816" t="str">
            <v>A1678</v>
          </cell>
          <cell r="P816">
            <v>1100000</v>
          </cell>
        </row>
        <row r="817">
          <cell r="D817" t="str">
            <v>A1787</v>
          </cell>
          <cell r="P817">
            <v>1100000</v>
          </cell>
        </row>
        <row r="818">
          <cell r="D818" t="str">
            <v>A1364</v>
          </cell>
          <cell r="P818">
            <v>1034000</v>
          </cell>
        </row>
        <row r="819">
          <cell r="D819" t="str">
            <v>A1799</v>
          </cell>
          <cell r="P819">
            <v>988000</v>
          </cell>
        </row>
        <row r="820">
          <cell r="D820" t="str">
            <v>A2467</v>
          </cell>
          <cell r="P820">
            <v>937000</v>
          </cell>
        </row>
        <row r="821">
          <cell r="D821" t="str">
            <v>A3476</v>
          </cell>
          <cell r="P821">
            <v>743000</v>
          </cell>
        </row>
        <row r="822">
          <cell r="D822" t="str">
            <v>A3578</v>
          </cell>
          <cell r="P822">
            <v>601000</v>
          </cell>
        </row>
        <row r="823">
          <cell r="D823" t="str">
            <v>A4448</v>
          </cell>
          <cell r="P823">
            <v>469000</v>
          </cell>
        </row>
        <row r="824">
          <cell r="D824" t="str">
            <v>A5272</v>
          </cell>
          <cell r="P824">
            <v>417000</v>
          </cell>
        </row>
        <row r="825">
          <cell r="D825" t="str">
            <v>A2943</v>
          </cell>
          <cell r="P825">
            <v>937000</v>
          </cell>
        </row>
        <row r="826">
          <cell r="D826" t="str">
            <v>A3223</v>
          </cell>
          <cell r="P826">
            <v>807000</v>
          </cell>
        </row>
        <row r="827">
          <cell r="D827" t="str">
            <v>A4051</v>
          </cell>
          <cell r="P827">
            <v>529000</v>
          </cell>
        </row>
        <row r="828">
          <cell r="D828" t="str">
            <v>A4290</v>
          </cell>
          <cell r="P828">
            <v>469000</v>
          </cell>
        </row>
        <row r="829">
          <cell r="D829" t="str">
            <v>A4630</v>
          </cell>
          <cell r="P829">
            <v>469000</v>
          </cell>
        </row>
        <row r="830">
          <cell r="D830" t="str">
            <v>A4877</v>
          </cell>
          <cell r="P830">
            <v>469000</v>
          </cell>
        </row>
        <row r="831">
          <cell r="D831" t="str">
            <v>A5243</v>
          </cell>
          <cell r="P831">
            <v>417000</v>
          </cell>
        </row>
        <row r="832">
          <cell r="D832" t="str">
            <v>A5273</v>
          </cell>
          <cell r="P832">
            <v>354000</v>
          </cell>
        </row>
        <row r="833">
          <cell r="D833" t="str">
            <v>A2745</v>
          </cell>
          <cell r="P833">
            <v>937000</v>
          </cell>
        </row>
        <row r="834">
          <cell r="D834" t="str">
            <v>A4705</v>
          </cell>
          <cell r="P834">
            <v>807000</v>
          </cell>
        </row>
        <row r="835">
          <cell r="D835" t="str">
            <v>A3904</v>
          </cell>
          <cell r="P835">
            <v>529000</v>
          </cell>
        </row>
        <row r="836">
          <cell r="D836" t="str">
            <v>A4056</v>
          </cell>
          <cell r="P836">
            <v>529000</v>
          </cell>
        </row>
        <row r="837">
          <cell r="D837" t="str">
            <v>A4446</v>
          </cell>
          <cell r="P837">
            <v>529000</v>
          </cell>
        </row>
        <row r="838">
          <cell r="D838" t="str">
            <v>A4264</v>
          </cell>
          <cell r="P838">
            <v>469000</v>
          </cell>
        </row>
        <row r="839">
          <cell r="D839" t="str">
            <v>A4270</v>
          </cell>
          <cell r="P839">
            <v>469000</v>
          </cell>
        </row>
        <row r="840">
          <cell r="D840" t="str">
            <v>A3391</v>
          </cell>
          <cell r="P840">
            <v>807000</v>
          </cell>
        </row>
        <row r="841">
          <cell r="D841" t="str">
            <v>A3668</v>
          </cell>
          <cell r="P841">
            <v>743000</v>
          </cell>
        </row>
        <row r="842">
          <cell r="D842" t="str">
            <v>A3775</v>
          </cell>
          <cell r="P842">
            <v>529000</v>
          </cell>
        </row>
        <row r="843">
          <cell r="D843" t="str">
            <v>A4625</v>
          </cell>
          <cell r="P843">
            <v>469000</v>
          </cell>
        </row>
        <row r="844">
          <cell r="D844" t="str">
            <v>A4794</v>
          </cell>
          <cell r="P844">
            <v>417000</v>
          </cell>
        </row>
        <row r="845">
          <cell r="D845" t="str">
            <v>A3101</v>
          </cell>
          <cell r="P845">
            <v>937000</v>
          </cell>
        </row>
        <row r="846">
          <cell r="D846" t="str">
            <v>A3896</v>
          </cell>
          <cell r="P846">
            <v>529000</v>
          </cell>
        </row>
        <row r="847">
          <cell r="D847" t="str">
            <v>A4733</v>
          </cell>
          <cell r="P847">
            <v>529000</v>
          </cell>
        </row>
        <row r="848">
          <cell r="D848" t="str">
            <v>A4276</v>
          </cell>
          <cell r="P848">
            <v>469000</v>
          </cell>
        </row>
        <row r="849">
          <cell r="D849" t="str">
            <v>A4779</v>
          </cell>
          <cell r="P849">
            <v>469000</v>
          </cell>
        </row>
        <row r="850">
          <cell r="D850" t="str">
            <v>A2879</v>
          </cell>
          <cell r="P850">
            <v>937000</v>
          </cell>
        </row>
        <row r="851">
          <cell r="D851" t="str">
            <v>A4066</v>
          </cell>
          <cell r="P851">
            <v>529000</v>
          </cell>
        </row>
        <row r="852">
          <cell r="D852" t="str">
            <v>A4289</v>
          </cell>
          <cell r="P852">
            <v>469000</v>
          </cell>
        </row>
        <row r="853">
          <cell r="D853" t="str">
            <v>A4626</v>
          </cell>
          <cell r="P853">
            <v>469000</v>
          </cell>
        </row>
        <row r="854">
          <cell r="D854" t="str">
            <v>A5271</v>
          </cell>
          <cell r="P854">
            <v>417000</v>
          </cell>
        </row>
        <row r="855">
          <cell r="D855" t="str">
            <v>A0299</v>
          </cell>
          <cell r="P855">
            <v>1100000</v>
          </cell>
        </row>
        <row r="856">
          <cell r="D856" t="str">
            <v>A0347</v>
          </cell>
          <cell r="P856">
            <v>1100000</v>
          </cell>
        </row>
        <row r="857">
          <cell r="D857" t="str">
            <v>A5331</v>
          </cell>
          <cell r="P857">
            <v>1036000</v>
          </cell>
        </row>
        <row r="858">
          <cell r="D858" t="str">
            <v>A5456</v>
          </cell>
          <cell r="P858">
            <v>1151000</v>
          </cell>
        </row>
        <row r="859">
          <cell r="D859" t="str">
            <v>A0397</v>
          </cell>
          <cell r="P859">
            <v>1100000</v>
          </cell>
        </row>
        <row r="860">
          <cell r="D860" t="str">
            <v>A1491</v>
          </cell>
          <cell r="P860">
            <v>1034000</v>
          </cell>
        </row>
        <row r="861">
          <cell r="D861" t="str">
            <v>A0099</v>
          </cell>
          <cell r="P861">
            <v>0</v>
          </cell>
        </row>
        <row r="862">
          <cell r="D862" t="str">
            <v>A2546</v>
          </cell>
          <cell r="P862">
            <v>988000</v>
          </cell>
        </row>
        <row r="863">
          <cell r="D863" t="str">
            <v>A3365</v>
          </cell>
          <cell r="P863">
            <v>869000</v>
          </cell>
        </row>
        <row r="864">
          <cell r="D864" t="str">
            <v>A4855</v>
          </cell>
          <cell r="P864">
            <v>807000</v>
          </cell>
        </row>
        <row r="865">
          <cell r="D865" t="str">
            <v>A3180</v>
          </cell>
          <cell r="P865">
            <v>601000</v>
          </cell>
        </row>
        <row r="866">
          <cell r="D866" t="str">
            <v>A4076</v>
          </cell>
          <cell r="P866">
            <v>529000</v>
          </cell>
        </row>
        <row r="867">
          <cell r="D867" t="str">
            <v>A4235</v>
          </cell>
          <cell r="P867">
            <v>469000</v>
          </cell>
        </row>
        <row r="868">
          <cell r="D868" t="str">
            <v>A4461</v>
          </cell>
          <cell r="P868">
            <v>469000</v>
          </cell>
        </row>
        <row r="869">
          <cell r="D869" t="str">
            <v>A4203</v>
          </cell>
          <cell r="P869">
            <v>417000</v>
          </cell>
        </row>
        <row r="870">
          <cell r="D870" t="str">
            <v>A4866</v>
          </cell>
          <cell r="P870">
            <v>417000</v>
          </cell>
        </row>
        <row r="871">
          <cell r="D871" t="str">
            <v>A4597</v>
          </cell>
          <cell r="P871">
            <v>354000</v>
          </cell>
        </row>
        <row r="872">
          <cell r="D872" t="str">
            <v>A4955</v>
          </cell>
          <cell r="P872">
            <v>354000</v>
          </cell>
        </row>
        <row r="873">
          <cell r="D873" t="str">
            <v>A4951</v>
          </cell>
          <cell r="P873">
            <v>870000</v>
          </cell>
        </row>
        <row r="874">
          <cell r="D874" t="str">
            <v>A5332</v>
          </cell>
          <cell r="P874">
            <v>989000</v>
          </cell>
        </row>
        <row r="875">
          <cell r="D875" t="str">
            <v>A4833</v>
          </cell>
          <cell r="P875">
            <v>740000</v>
          </cell>
        </row>
        <row r="876">
          <cell r="D876" t="str">
            <v>A5330</v>
          </cell>
          <cell r="P876">
            <v>850000</v>
          </cell>
        </row>
        <row r="877">
          <cell r="D877" t="str">
            <v>A5457</v>
          </cell>
          <cell r="P877">
            <v>668000</v>
          </cell>
        </row>
        <row r="878">
          <cell r="D878" t="str">
            <v>A0232</v>
          </cell>
          <cell r="P878">
            <v>1034000</v>
          </cell>
        </row>
        <row r="879">
          <cell r="D879" t="str">
            <v>A1133</v>
          </cell>
          <cell r="P879">
            <v>1034000</v>
          </cell>
        </row>
        <row r="880">
          <cell r="D880" t="str">
            <v>A2457</v>
          </cell>
          <cell r="P880">
            <v>1034000</v>
          </cell>
        </row>
        <row r="881">
          <cell r="D881" t="str">
            <v>A4167</v>
          </cell>
          <cell r="P881">
            <v>1034000</v>
          </cell>
        </row>
        <row r="882">
          <cell r="D882" t="str">
            <v>A1470</v>
          </cell>
          <cell r="P882">
            <v>988000</v>
          </cell>
        </row>
        <row r="883">
          <cell r="D883" t="str">
            <v>A1684</v>
          </cell>
          <cell r="P883">
            <v>988000</v>
          </cell>
        </row>
        <row r="884">
          <cell r="D884" t="str">
            <v>A2276</v>
          </cell>
          <cell r="P884">
            <v>988000</v>
          </cell>
        </row>
        <row r="885">
          <cell r="D885" t="str">
            <v>A3547</v>
          </cell>
          <cell r="P885">
            <v>937000</v>
          </cell>
        </row>
        <row r="886">
          <cell r="D886" t="str">
            <v>A2998</v>
          </cell>
          <cell r="P886">
            <v>869000</v>
          </cell>
        </row>
        <row r="887">
          <cell r="D887" t="str">
            <v>A3142</v>
          </cell>
          <cell r="P887">
            <v>869000</v>
          </cell>
        </row>
        <row r="888">
          <cell r="D888" t="str">
            <v>A3545</v>
          </cell>
          <cell r="P888">
            <v>869000</v>
          </cell>
        </row>
        <row r="889">
          <cell r="D889" t="str">
            <v>A3853</v>
          </cell>
          <cell r="P889">
            <v>869000</v>
          </cell>
        </row>
        <row r="890">
          <cell r="D890" t="str">
            <v>A3996</v>
          </cell>
          <cell r="P890">
            <v>869000</v>
          </cell>
        </row>
        <row r="891">
          <cell r="D891" t="str">
            <v>A3134</v>
          </cell>
          <cell r="P891">
            <v>807000</v>
          </cell>
        </row>
        <row r="892">
          <cell r="D892" t="str">
            <v>A3295</v>
          </cell>
          <cell r="P892">
            <v>807000</v>
          </cell>
        </row>
        <row r="893">
          <cell r="D893" t="str">
            <v>A3403</v>
          </cell>
          <cell r="P893">
            <v>807000</v>
          </cell>
        </row>
        <row r="894">
          <cell r="D894" t="str">
            <v>A5006</v>
          </cell>
          <cell r="P894">
            <v>807000</v>
          </cell>
        </row>
        <row r="895">
          <cell r="D895" t="str">
            <v>A5167</v>
          </cell>
          <cell r="P895">
            <v>807000</v>
          </cell>
        </row>
        <row r="896">
          <cell r="D896" t="str">
            <v>A3000</v>
          </cell>
          <cell r="P896">
            <v>743000</v>
          </cell>
        </row>
        <row r="897">
          <cell r="D897" t="str">
            <v>A3408</v>
          </cell>
          <cell r="P897">
            <v>743000</v>
          </cell>
        </row>
        <row r="898">
          <cell r="D898" t="str">
            <v>A3475</v>
          </cell>
          <cell r="P898">
            <v>743000</v>
          </cell>
        </row>
        <row r="899">
          <cell r="D899" t="str">
            <v>A3664</v>
          </cell>
          <cell r="P899">
            <v>743000</v>
          </cell>
        </row>
        <row r="900">
          <cell r="D900" t="str">
            <v>A3864</v>
          </cell>
          <cell r="P900">
            <v>743000</v>
          </cell>
        </row>
        <row r="901">
          <cell r="D901" t="str">
            <v>A3974</v>
          </cell>
          <cell r="P901">
            <v>743000</v>
          </cell>
        </row>
        <row r="902">
          <cell r="D902" t="str">
            <v>A3151</v>
          </cell>
          <cell r="P902">
            <v>601000</v>
          </cell>
        </row>
        <row r="903">
          <cell r="D903" t="str">
            <v>A3679</v>
          </cell>
          <cell r="P903">
            <v>601000</v>
          </cell>
        </row>
        <row r="904">
          <cell r="D904" t="str">
            <v>A3771</v>
          </cell>
          <cell r="P904">
            <v>601000</v>
          </cell>
        </row>
        <row r="905">
          <cell r="D905" t="str">
            <v>A4942</v>
          </cell>
          <cell r="P905">
            <v>601000</v>
          </cell>
        </row>
        <row r="906">
          <cell r="D906" t="str">
            <v>A3897</v>
          </cell>
          <cell r="P906">
            <v>529000</v>
          </cell>
        </row>
        <row r="907">
          <cell r="D907" t="str">
            <v>A4050</v>
          </cell>
          <cell r="P907">
            <v>529000</v>
          </cell>
        </row>
        <row r="908">
          <cell r="D908" t="str">
            <v>A4058</v>
          </cell>
          <cell r="P908">
            <v>529000</v>
          </cell>
        </row>
        <row r="909">
          <cell r="D909" t="str">
            <v>A4706</v>
          </cell>
          <cell r="P909">
            <v>529000</v>
          </cell>
        </row>
        <row r="910">
          <cell r="D910" t="str">
            <v>A4292</v>
          </cell>
          <cell r="P910">
            <v>469000</v>
          </cell>
        </row>
        <row r="911">
          <cell r="D911" t="str">
            <v>A4456</v>
          </cell>
          <cell r="P911">
            <v>469000</v>
          </cell>
        </row>
        <row r="912">
          <cell r="D912" t="str">
            <v>A4459</v>
          </cell>
          <cell r="P912">
            <v>469000</v>
          </cell>
        </row>
        <row r="913">
          <cell r="D913" t="str">
            <v>A4603</v>
          </cell>
          <cell r="P913">
            <v>469000</v>
          </cell>
        </row>
        <row r="914">
          <cell r="D914" t="str">
            <v>A4629</v>
          </cell>
          <cell r="P914">
            <v>469000</v>
          </cell>
        </row>
        <row r="915">
          <cell r="D915" t="str">
            <v>A4632</v>
          </cell>
          <cell r="P915">
            <v>469000</v>
          </cell>
        </row>
        <row r="916">
          <cell r="D916" t="str">
            <v>A4892</v>
          </cell>
          <cell r="P916">
            <v>469000</v>
          </cell>
        </row>
        <row r="917">
          <cell r="D917" t="str">
            <v>A4893</v>
          </cell>
          <cell r="P917">
            <v>469000</v>
          </cell>
        </row>
        <row r="918">
          <cell r="D918" t="str">
            <v>A4971</v>
          </cell>
          <cell r="P918">
            <v>469000</v>
          </cell>
        </row>
        <row r="919">
          <cell r="D919" t="str">
            <v>A4774</v>
          </cell>
          <cell r="P919">
            <v>417000</v>
          </cell>
        </row>
        <row r="920">
          <cell r="D920" t="str">
            <v>A4777</v>
          </cell>
          <cell r="P920">
            <v>417000</v>
          </cell>
        </row>
        <row r="921">
          <cell r="D921" t="str">
            <v>A5053</v>
          </cell>
          <cell r="P921">
            <v>417000</v>
          </cell>
        </row>
        <row r="922">
          <cell r="D922" t="str">
            <v>A5054</v>
          </cell>
          <cell r="P922">
            <v>417000</v>
          </cell>
        </row>
        <row r="923">
          <cell r="D923" t="str">
            <v>A5055</v>
          </cell>
          <cell r="P923">
            <v>417000</v>
          </cell>
        </row>
        <row r="924">
          <cell r="D924" t="str">
            <v>A5258</v>
          </cell>
          <cell r="P924">
            <v>417000</v>
          </cell>
        </row>
        <row r="925">
          <cell r="D925" t="str">
            <v>A5274</v>
          </cell>
          <cell r="P925">
            <v>417000</v>
          </cell>
        </row>
        <row r="926">
          <cell r="D926" t="str">
            <v>A5030</v>
          </cell>
          <cell r="P926">
            <v>354000</v>
          </cell>
        </row>
        <row r="927">
          <cell r="D927" t="str">
            <v>A5275</v>
          </cell>
          <cell r="P927">
            <v>354000</v>
          </cell>
        </row>
        <row r="928">
          <cell r="D928" t="str">
            <v>A5276</v>
          </cell>
          <cell r="P928">
            <v>354000</v>
          </cell>
        </row>
        <row r="929">
          <cell r="D929" t="str">
            <v>A5402</v>
          </cell>
          <cell r="P929">
            <v>354000</v>
          </cell>
        </row>
        <row r="930">
          <cell r="D930" t="str">
            <v>A5403</v>
          </cell>
          <cell r="P930">
            <v>354000</v>
          </cell>
        </row>
        <row r="931">
          <cell r="D931" t="str">
            <v>A5489</v>
          </cell>
          <cell r="P931">
            <v>728000</v>
          </cell>
        </row>
        <row r="932">
          <cell r="D932" t="str">
            <v>A5482</v>
          </cell>
          <cell r="P932">
            <v>469000</v>
          </cell>
        </row>
        <row r="933">
          <cell r="D933" t="str">
            <v>A1811</v>
          </cell>
          <cell r="P933">
            <v>1034000</v>
          </cell>
        </row>
        <row r="934">
          <cell r="D934" t="str">
            <v>A1642</v>
          </cell>
          <cell r="P934">
            <v>937000</v>
          </cell>
        </row>
        <row r="935">
          <cell r="D935" t="str">
            <v>A2593</v>
          </cell>
          <cell r="P935">
            <v>937000</v>
          </cell>
        </row>
        <row r="936">
          <cell r="D936" t="str">
            <v>A2878</v>
          </cell>
          <cell r="P936">
            <v>937000</v>
          </cell>
        </row>
        <row r="937">
          <cell r="D937" t="str">
            <v>A3116</v>
          </cell>
          <cell r="P937">
            <v>869000</v>
          </cell>
        </row>
        <row r="938">
          <cell r="D938" t="str">
            <v>A3131</v>
          </cell>
          <cell r="P938">
            <v>869000</v>
          </cell>
        </row>
        <row r="939">
          <cell r="D939" t="str">
            <v>A3307</v>
          </cell>
          <cell r="P939">
            <v>743000</v>
          </cell>
        </row>
        <row r="940">
          <cell r="D940" t="str">
            <v>A3783</v>
          </cell>
          <cell r="P940">
            <v>601000</v>
          </cell>
        </row>
        <row r="941">
          <cell r="D941" t="str">
            <v>A4732</v>
          </cell>
          <cell r="P941">
            <v>601000</v>
          </cell>
        </row>
        <row r="942">
          <cell r="D942" t="str">
            <v>A3891</v>
          </cell>
          <cell r="P942">
            <v>529000</v>
          </cell>
        </row>
        <row r="943">
          <cell r="D943" t="str">
            <v>A4457</v>
          </cell>
          <cell r="P943">
            <v>529000</v>
          </cell>
        </row>
        <row r="944">
          <cell r="D944" t="str">
            <v>A4634</v>
          </cell>
          <cell r="P944">
            <v>469000</v>
          </cell>
        </row>
        <row r="945">
          <cell r="D945" t="str">
            <v>A4203</v>
          </cell>
          <cell r="P945">
            <v>417000</v>
          </cell>
        </row>
        <row r="946">
          <cell r="D946" t="str">
            <v>A5404</v>
          </cell>
          <cell r="P946">
            <v>354000</v>
          </cell>
        </row>
        <row r="947">
          <cell r="D947" t="str">
            <v>A5405</v>
          </cell>
          <cell r="P947">
            <v>354000</v>
          </cell>
        </row>
        <row r="948">
          <cell r="D948" t="str">
            <v>A2097</v>
          </cell>
          <cell r="P948">
            <v>1100000</v>
          </cell>
        </row>
        <row r="949">
          <cell r="D949" t="str">
            <v>A0703</v>
          </cell>
          <cell r="P949">
            <v>1034000</v>
          </cell>
        </row>
        <row r="950">
          <cell r="D950" t="str">
            <v>A1672</v>
          </cell>
          <cell r="P950">
            <v>988000</v>
          </cell>
        </row>
        <row r="951">
          <cell r="D951" t="str">
            <v>A2151</v>
          </cell>
          <cell r="P951">
            <v>988000</v>
          </cell>
        </row>
        <row r="952">
          <cell r="D952" t="str">
            <v>A3212</v>
          </cell>
          <cell r="P952">
            <v>869000</v>
          </cell>
        </row>
        <row r="953">
          <cell r="D953" t="str">
            <v>A3335</v>
          </cell>
          <cell r="P953">
            <v>807000</v>
          </cell>
        </row>
        <row r="954">
          <cell r="D954" t="str">
            <v>A4384</v>
          </cell>
          <cell r="P954">
            <v>807000</v>
          </cell>
        </row>
        <row r="955">
          <cell r="D955" t="str">
            <v>A2411</v>
          </cell>
          <cell r="P955">
            <v>601000</v>
          </cell>
        </row>
        <row r="956">
          <cell r="D956" t="str">
            <v>A3901</v>
          </cell>
          <cell r="P956">
            <v>529000</v>
          </cell>
        </row>
        <row r="957">
          <cell r="D957" t="str">
            <v>A4075</v>
          </cell>
          <cell r="P957">
            <v>529000</v>
          </cell>
        </row>
        <row r="958">
          <cell r="D958" t="str">
            <v>A4433</v>
          </cell>
          <cell r="P958">
            <v>529000</v>
          </cell>
        </row>
        <row r="959">
          <cell r="D959" t="str">
            <v>A4055</v>
          </cell>
          <cell r="P959">
            <v>469000</v>
          </cell>
        </row>
        <row r="960">
          <cell r="D960" t="str">
            <v>A4633</v>
          </cell>
          <cell r="P960">
            <v>469000</v>
          </cell>
        </row>
        <row r="961">
          <cell r="D961" t="str">
            <v>A4829</v>
          </cell>
          <cell r="P961">
            <v>354000</v>
          </cell>
        </row>
        <row r="962">
          <cell r="D962" t="str">
            <v>A5062</v>
          </cell>
          <cell r="P962">
            <v>354000</v>
          </cell>
        </row>
        <row r="963">
          <cell r="D963" t="str">
            <v>A2664</v>
          </cell>
          <cell r="P963">
            <v>1034000</v>
          </cell>
        </row>
        <row r="964">
          <cell r="D964" t="str">
            <v>A0219</v>
          </cell>
          <cell r="P964">
            <v>1250000</v>
          </cell>
        </row>
        <row r="965">
          <cell r="D965" t="str">
            <v>A3741</v>
          </cell>
          <cell r="P965">
            <v>1250000</v>
          </cell>
        </row>
        <row r="966">
          <cell r="D966" t="str">
            <v>A3741</v>
          </cell>
          <cell r="P966">
            <v>663000</v>
          </cell>
        </row>
        <row r="967">
          <cell r="D967" t="str">
            <v>A2665</v>
          </cell>
          <cell r="P967">
            <v>1034000</v>
          </cell>
        </row>
        <row r="968">
          <cell r="D968" t="str">
            <v>A1729</v>
          </cell>
          <cell r="P968">
            <v>937000</v>
          </cell>
        </row>
        <row r="969">
          <cell r="D969" t="str">
            <v>A3997</v>
          </cell>
          <cell r="P969">
            <v>601000</v>
          </cell>
        </row>
        <row r="970">
          <cell r="D970" t="str">
            <v>A5451</v>
          </cell>
          <cell r="P970">
            <v>469000</v>
          </cell>
        </row>
        <row r="971">
          <cell r="D971" t="str">
            <v>A4941</v>
          </cell>
          <cell r="P971">
            <v>354000</v>
          </cell>
        </row>
        <row r="972">
          <cell r="D972" t="str">
            <v>A5368</v>
          </cell>
          <cell r="P972">
            <v>354000</v>
          </cell>
        </row>
        <row r="973">
          <cell r="D973" t="str">
            <v>A3113</v>
          </cell>
          <cell r="P973">
            <v>869000</v>
          </cell>
        </row>
        <row r="974">
          <cell r="D974" t="str">
            <v>A3989</v>
          </cell>
          <cell r="P974">
            <v>869000</v>
          </cell>
        </row>
        <row r="975">
          <cell r="D975" t="str">
            <v>A1733</v>
          </cell>
          <cell r="P975">
            <v>937000</v>
          </cell>
        </row>
        <row r="976">
          <cell r="D976" t="str">
            <v>A4034</v>
          </cell>
          <cell r="P976">
            <v>743000</v>
          </cell>
        </row>
        <row r="977">
          <cell r="D977" t="str">
            <v>A1898</v>
          </cell>
          <cell r="P977">
            <v>937000</v>
          </cell>
        </row>
        <row r="978">
          <cell r="D978" t="str">
            <v>A2420</v>
          </cell>
          <cell r="P978">
            <v>988000</v>
          </cell>
        </row>
        <row r="979">
          <cell r="D979" t="str">
            <v>A2267</v>
          </cell>
          <cell r="P979">
            <v>869000</v>
          </cell>
        </row>
        <row r="980">
          <cell r="D980" t="str">
            <v>A4022</v>
          </cell>
          <cell r="P980">
            <v>743000</v>
          </cell>
        </row>
        <row r="981">
          <cell r="D981" t="str">
            <v>A4212</v>
          </cell>
          <cell r="P981">
            <v>529000</v>
          </cell>
        </row>
        <row r="982">
          <cell r="D982" t="str">
            <v>A2964</v>
          </cell>
          <cell r="P982">
            <v>469000</v>
          </cell>
        </row>
        <row r="983">
          <cell r="D983" t="str">
            <v>A4636</v>
          </cell>
          <cell r="P983">
            <v>469000</v>
          </cell>
        </row>
        <row r="984">
          <cell r="D984" t="str">
            <v>A4880</v>
          </cell>
          <cell r="P984">
            <v>417000</v>
          </cell>
        </row>
        <row r="985">
          <cell r="D985" t="str">
            <v>A5057</v>
          </cell>
          <cell r="P985">
            <v>354000</v>
          </cell>
        </row>
        <row r="986">
          <cell r="D986" t="str">
            <v>A1371</v>
          </cell>
          <cell r="P986">
            <v>1100000</v>
          </cell>
        </row>
        <row r="987">
          <cell r="D987" t="str">
            <v>A2018</v>
          </cell>
          <cell r="P987">
            <v>1034000</v>
          </cell>
        </row>
        <row r="988">
          <cell r="D988" t="str">
            <v>A4077</v>
          </cell>
          <cell r="P988">
            <v>529000</v>
          </cell>
        </row>
        <row r="989">
          <cell r="D989" t="str">
            <v>A4288</v>
          </cell>
          <cell r="P989">
            <v>469000</v>
          </cell>
        </row>
        <row r="990">
          <cell r="D990" t="str">
            <v>A4609</v>
          </cell>
          <cell r="P990">
            <v>469000</v>
          </cell>
        </row>
        <row r="991">
          <cell r="D991" t="str">
            <v>A2839</v>
          </cell>
          <cell r="P991">
            <v>1034000</v>
          </cell>
        </row>
        <row r="992">
          <cell r="D992" t="str">
            <v>A2997</v>
          </cell>
          <cell r="P992">
            <v>869000</v>
          </cell>
        </row>
        <row r="993">
          <cell r="D993" t="str">
            <v>A3301</v>
          </cell>
          <cell r="P993">
            <v>869000</v>
          </cell>
        </row>
        <row r="994">
          <cell r="D994" t="str">
            <v>A4007</v>
          </cell>
          <cell r="P994">
            <v>601000</v>
          </cell>
        </row>
        <row r="995">
          <cell r="D995" t="str">
            <v>A4587</v>
          </cell>
          <cell r="P995">
            <v>601000</v>
          </cell>
        </row>
        <row r="996">
          <cell r="D996" t="str">
            <v>A4439</v>
          </cell>
          <cell r="P996">
            <v>469000</v>
          </cell>
        </row>
        <row r="997">
          <cell r="D997" t="str">
            <v>A1641</v>
          </cell>
          <cell r="P997">
            <v>988000</v>
          </cell>
        </row>
        <row r="998">
          <cell r="D998" t="str">
            <v>A3658</v>
          </cell>
          <cell r="P998">
            <v>869000</v>
          </cell>
        </row>
        <row r="999">
          <cell r="D999" t="str">
            <v>A5249</v>
          </cell>
          <cell r="P999">
            <v>354000</v>
          </cell>
        </row>
        <row r="1000">
          <cell r="D1000" t="str">
            <v>A1733</v>
          </cell>
          <cell r="P1000">
            <v>937000</v>
          </cell>
        </row>
        <row r="1001">
          <cell r="D1001" t="str">
            <v>A3395</v>
          </cell>
          <cell r="P1001">
            <v>807000</v>
          </cell>
        </row>
        <row r="1002">
          <cell r="D1002" t="str">
            <v>A3673</v>
          </cell>
          <cell r="P1002">
            <v>743000</v>
          </cell>
        </row>
        <row r="1003">
          <cell r="D1003" t="str">
            <v>A4259</v>
          </cell>
          <cell r="P1003">
            <v>529000</v>
          </cell>
        </row>
        <row r="1004">
          <cell r="D1004" t="str">
            <v>A4890</v>
          </cell>
          <cell r="P1004">
            <v>417000</v>
          </cell>
        </row>
        <row r="1005">
          <cell r="D1005" t="str">
            <v>A5406</v>
          </cell>
          <cell r="P1005">
            <v>354000</v>
          </cell>
        </row>
        <row r="1006">
          <cell r="D1006" t="str">
            <v>A1808</v>
          </cell>
          <cell r="P1006">
            <v>1100000</v>
          </cell>
        </row>
        <row r="1007">
          <cell r="D1007" t="str">
            <v>A0985</v>
          </cell>
          <cell r="P1007">
            <v>1034000</v>
          </cell>
        </row>
        <row r="1008">
          <cell r="D1008" t="str">
            <v>A2153</v>
          </cell>
          <cell r="P1008">
            <v>988000</v>
          </cell>
        </row>
        <row r="1009">
          <cell r="D1009" t="str">
            <v>A3546</v>
          </cell>
          <cell r="P1009">
            <v>937000</v>
          </cell>
        </row>
        <row r="1010">
          <cell r="D1010" t="str">
            <v>A2976</v>
          </cell>
          <cell r="P1010">
            <v>869000</v>
          </cell>
        </row>
        <row r="1011">
          <cell r="D1011" t="str">
            <v>A3852</v>
          </cell>
          <cell r="P1011">
            <v>807000</v>
          </cell>
        </row>
        <row r="1012">
          <cell r="D1012" t="str">
            <v>A3865</v>
          </cell>
          <cell r="P1012">
            <v>743000</v>
          </cell>
        </row>
        <row r="1013">
          <cell r="D1013" t="str">
            <v>A4734</v>
          </cell>
          <cell r="P1013">
            <v>601000</v>
          </cell>
        </row>
        <row r="1014">
          <cell r="D1014" t="str">
            <v>A4061</v>
          </cell>
          <cell r="P1014">
            <v>529000</v>
          </cell>
        </row>
        <row r="1015">
          <cell r="D1015" t="str">
            <v>A4257</v>
          </cell>
          <cell r="P1015">
            <v>529000</v>
          </cell>
        </row>
        <row r="1016">
          <cell r="D1016" t="str">
            <v>A4298</v>
          </cell>
          <cell r="P1016">
            <v>469000</v>
          </cell>
        </row>
        <row r="1017">
          <cell r="D1017" t="str">
            <v>A4782</v>
          </cell>
          <cell r="P1017">
            <v>417000</v>
          </cell>
        </row>
        <row r="1018">
          <cell r="D1018" t="str">
            <v>A5277</v>
          </cell>
          <cell r="P1018">
            <v>417000</v>
          </cell>
        </row>
        <row r="1019">
          <cell r="D1019" t="str">
            <v>A4181</v>
          </cell>
          <cell r="P1019">
            <v>542000</v>
          </cell>
        </row>
        <row r="1020">
          <cell r="D1020" t="str">
            <v>A1131</v>
          </cell>
          <cell r="P1020">
            <v>1250000</v>
          </cell>
        </row>
        <row r="1021">
          <cell r="D1021" t="str">
            <v>A2395</v>
          </cell>
          <cell r="P1021">
            <v>1250000</v>
          </cell>
        </row>
        <row r="1022">
          <cell r="D1022" t="str">
            <v>A4961</v>
          </cell>
          <cell r="P1022">
            <v>926000</v>
          </cell>
        </row>
        <row r="1023">
          <cell r="D1023" t="str">
            <v>A5337</v>
          </cell>
          <cell r="P1023">
            <v>483000</v>
          </cell>
        </row>
        <row r="1024">
          <cell r="D1024" t="str">
            <v>A0571</v>
          </cell>
          <cell r="P1024">
            <v>988000</v>
          </cell>
        </row>
        <row r="1025">
          <cell r="D1025" t="str">
            <v>A2546</v>
          </cell>
          <cell r="P1025">
            <v>988000</v>
          </cell>
        </row>
        <row r="1026">
          <cell r="D1026" t="str">
            <v>A2101</v>
          </cell>
          <cell r="P1026">
            <v>869000</v>
          </cell>
        </row>
        <row r="1027">
          <cell r="D1027" t="str">
            <v>A3474</v>
          </cell>
          <cell r="P1027">
            <v>743000</v>
          </cell>
        </row>
        <row r="1028">
          <cell r="D1028" t="str">
            <v>A4852</v>
          </cell>
          <cell r="P1028">
            <v>601000</v>
          </cell>
        </row>
        <row r="1029">
          <cell r="D1029" t="str">
            <v>A3984</v>
          </cell>
          <cell r="P1029">
            <v>469000</v>
          </cell>
        </row>
        <row r="1030">
          <cell r="D1030" t="str">
            <v>A4598</v>
          </cell>
          <cell r="P1030">
            <v>354000</v>
          </cell>
        </row>
        <row r="1031">
          <cell r="D1031" t="str">
            <v>A4828</v>
          </cell>
          <cell r="P1031">
            <v>354000</v>
          </cell>
        </row>
        <row r="1032">
          <cell r="D1032" t="str">
            <v>A5442</v>
          </cell>
          <cell r="P1032">
            <v>354000</v>
          </cell>
        </row>
        <row r="1033">
          <cell r="D1033" t="str">
            <v>A1361</v>
          </cell>
          <cell r="P1033">
            <v>839000</v>
          </cell>
        </row>
        <row r="1034">
          <cell r="D1034" t="str">
            <v>A3527</v>
          </cell>
          <cell r="P1034">
            <v>1034000</v>
          </cell>
        </row>
        <row r="1035">
          <cell r="D1035" t="str">
            <v>A3854</v>
          </cell>
          <cell r="P1035">
            <v>807000</v>
          </cell>
        </row>
        <row r="1036">
          <cell r="D1036" t="str">
            <v>A4846</v>
          </cell>
          <cell r="P1036">
            <v>417000</v>
          </cell>
        </row>
        <row r="1037">
          <cell r="D1037" t="str">
            <v>A4716</v>
          </cell>
          <cell r="P1037">
            <v>584000</v>
          </cell>
        </row>
        <row r="1038">
          <cell r="D1038" t="str">
            <v>A1897</v>
          </cell>
          <cell r="P1038">
            <v>988000</v>
          </cell>
        </row>
        <row r="1039">
          <cell r="D1039" t="str">
            <v>A5333</v>
          </cell>
          <cell r="P1039">
            <v>752000</v>
          </cell>
        </row>
        <row r="1040">
          <cell r="D1040" t="str">
            <v>A2994</v>
          </cell>
          <cell r="P1040">
            <v>869000</v>
          </cell>
        </row>
        <row r="1041">
          <cell r="D1041" t="str">
            <v>A4562</v>
          </cell>
          <cell r="P1041">
            <v>601000</v>
          </cell>
        </row>
        <row r="1042">
          <cell r="D1042" t="str">
            <v>A4080</v>
          </cell>
          <cell r="P1042">
            <v>529000</v>
          </cell>
        </row>
        <row r="1043">
          <cell r="D1043" t="str">
            <v>A5060</v>
          </cell>
          <cell r="P1043">
            <v>354000</v>
          </cell>
        </row>
        <row r="1044">
          <cell r="D1044" t="str">
            <v>A4018</v>
          </cell>
          <cell r="P1044">
            <v>815000</v>
          </cell>
        </row>
        <row r="1045">
          <cell r="D1045" t="str">
            <v>A2733</v>
          </cell>
          <cell r="P1045">
            <v>1100000</v>
          </cell>
        </row>
        <row r="1046">
          <cell r="D1046" t="str">
            <v>A0225</v>
          </cell>
          <cell r="P1046">
            <v>1034000</v>
          </cell>
        </row>
        <row r="1047">
          <cell r="D1047" t="str">
            <v>A1381</v>
          </cell>
          <cell r="P1047">
            <v>1034000</v>
          </cell>
        </row>
        <row r="1048">
          <cell r="D1048" t="str">
            <v>A2284</v>
          </cell>
          <cell r="P1048">
            <v>1034000</v>
          </cell>
        </row>
        <row r="1049">
          <cell r="D1049" t="str">
            <v>A0814</v>
          </cell>
          <cell r="P1049">
            <v>988000</v>
          </cell>
        </row>
        <row r="1050">
          <cell r="D1050" t="str">
            <v>A2155</v>
          </cell>
          <cell r="P1050">
            <v>988000</v>
          </cell>
        </row>
        <row r="1051">
          <cell r="D1051" t="str">
            <v>A1356</v>
          </cell>
          <cell r="P1051">
            <v>937000</v>
          </cell>
        </row>
        <row r="1052">
          <cell r="D1052" t="str">
            <v>A1754</v>
          </cell>
          <cell r="P1052">
            <v>937000</v>
          </cell>
        </row>
        <row r="1053">
          <cell r="D1053" t="str">
            <v>A1814</v>
          </cell>
          <cell r="P1053">
            <v>869000</v>
          </cell>
        </row>
        <row r="1054">
          <cell r="D1054" t="str">
            <v>A2489</v>
          </cell>
          <cell r="P1054">
            <v>869000</v>
          </cell>
        </row>
        <row r="1055">
          <cell r="D1055" t="str">
            <v>A3013</v>
          </cell>
          <cell r="P1055">
            <v>869000</v>
          </cell>
        </row>
        <row r="1056">
          <cell r="D1056" t="str">
            <v>A3128</v>
          </cell>
          <cell r="P1056">
            <v>869000</v>
          </cell>
        </row>
        <row r="1057">
          <cell r="D1057" t="str">
            <v>A2319</v>
          </cell>
          <cell r="P1057">
            <v>807000</v>
          </cell>
        </row>
        <row r="1058">
          <cell r="D1058" t="str">
            <v>A3135</v>
          </cell>
          <cell r="P1058">
            <v>807000</v>
          </cell>
        </row>
        <row r="1059">
          <cell r="D1059" t="str">
            <v>A3217</v>
          </cell>
          <cell r="P1059">
            <v>807000</v>
          </cell>
        </row>
        <row r="1060">
          <cell r="D1060" t="str">
            <v>A3397</v>
          </cell>
          <cell r="P1060">
            <v>743000</v>
          </cell>
        </row>
        <row r="1061">
          <cell r="D1061" t="str">
            <v>A3412</v>
          </cell>
          <cell r="P1061">
            <v>743000</v>
          </cell>
        </row>
        <row r="1062">
          <cell r="D1062" t="str">
            <v>A3491</v>
          </cell>
          <cell r="P1062">
            <v>743000</v>
          </cell>
        </row>
        <row r="1063">
          <cell r="D1063" t="str">
            <v>A3567</v>
          </cell>
          <cell r="P1063">
            <v>743000</v>
          </cell>
        </row>
        <row r="1064">
          <cell r="D1064" t="str">
            <v>A3656</v>
          </cell>
          <cell r="P1064">
            <v>743000</v>
          </cell>
        </row>
        <row r="1065">
          <cell r="D1065" t="str">
            <v>A4394</v>
          </cell>
          <cell r="P1065">
            <v>743000</v>
          </cell>
        </row>
        <row r="1066">
          <cell r="D1066" t="str">
            <v>A3583</v>
          </cell>
          <cell r="P1066">
            <v>601000</v>
          </cell>
        </row>
        <row r="1067">
          <cell r="D1067" t="str">
            <v>A3898</v>
          </cell>
          <cell r="P1067">
            <v>601000</v>
          </cell>
        </row>
        <row r="1068">
          <cell r="D1068" t="str">
            <v>A3907</v>
          </cell>
          <cell r="P1068">
            <v>529000</v>
          </cell>
        </row>
        <row r="1069">
          <cell r="D1069" t="str">
            <v>A4029</v>
          </cell>
          <cell r="P1069">
            <v>529000</v>
          </cell>
        </row>
        <row r="1070">
          <cell r="D1070" t="str">
            <v>A4048</v>
          </cell>
          <cell r="P1070">
            <v>529000</v>
          </cell>
        </row>
        <row r="1071">
          <cell r="D1071" t="str">
            <v>A4070</v>
          </cell>
          <cell r="P1071">
            <v>529000</v>
          </cell>
        </row>
        <row r="1072">
          <cell r="D1072" t="str">
            <v>A4293</v>
          </cell>
          <cell r="P1072">
            <v>469000</v>
          </cell>
        </row>
        <row r="1073">
          <cell r="D1073" t="str">
            <v>A4613</v>
          </cell>
          <cell r="P1073">
            <v>469000</v>
          </cell>
        </row>
        <row r="1074">
          <cell r="D1074" t="str">
            <v>A4637</v>
          </cell>
          <cell r="P1074">
            <v>469000</v>
          </cell>
        </row>
        <row r="1075">
          <cell r="D1075" t="str">
            <v>A4638</v>
          </cell>
          <cell r="P1075">
            <v>469000</v>
          </cell>
        </row>
        <row r="1076">
          <cell r="D1076" t="str">
            <v>A4894</v>
          </cell>
          <cell r="P1076">
            <v>469000</v>
          </cell>
        </row>
        <row r="1077">
          <cell r="D1077" t="str">
            <v>A4767</v>
          </cell>
          <cell r="P1077">
            <v>417000</v>
          </cell>
        </row>
        <row r="1078">
          <cell r="D1078" t="str">
            <v>A4776</v>
          </cell>
          <cell r="P1078">
            <v>417000</v>
          </cell>
        </row>
        <row r="1079">
          <cell r="D1079" t="str">
            <v>A4883</v>
          </cell>
          <cell r="P1079">
            <v>417000</v>
          </cell>
        </row>
        <row r="1080">
          <cell r="D1080" t="str">
            <v>A5058</v>
          </cell>
          <cell r="P1080">
            <v>417000</v>
          </cell>
        </row>
        <row r="1081">
          <cell r="D1081" t="str">
            <v>A4957</v>
          </cell>
          <cell r="P1081">
            <v>354000</v>
          </cell>
        </row>
        <row r="1082">
          <cell r="D1082" t="str">
            <v>A5059</v>
          </cell>
          <cell r="P1082">
            <v>354000</v>
          </cell>
        </row>
        <row r="1083">
          <cell r="D1083" t="str">
            <v>A5278</v>
          </cell>
          <cell r="P1083">
            <v>354000</v>
          </cell>
        </row>
        <row r="1084">
          <cell r="D1084" t="str">
            <v>A2929</v>
          </cell>
          <cell r="P1084">
            <v>487000</v>
          </cell>
        </row>
        <row r="1085">
          <cell r="D1085" t="str">
            <v>A2278</v>
          </cell>
          <cell r="P1085">
            <v>1034000</v>
          </cell>
        </row>
        <row r="1086">
          <cell r="D1086" t="str">
            <v>A2004</v>
          </cell>
          <cell r="P1086">
            <v>988000</v>
          </cell>
        </row>
        <row r="1087">
          <cell r="D1087" t="str">
            <v>A1145</v>
          </cell>
          <cell r="P1087">
            <v>937000</v>
          </cell>
        </row>
        <row r="1088">
          <cell r="D1088" t="str">
            <v>A2586</v>
          </cell>
          <cell r="P1088">
            <v>937000</v>
          </cell>
        </row>
        <row r="1089">
          <cell r="D1089" t="str">
            <v>A2864</v>
          </cell>
          <cell r="P1089">
            <v>937000</v>
          </cell>
        </row>
        <row r="1090">
          <cell r="D1090" t="str">
            <v>A2880</v>
          </cell>
          <cell r="P1090">
            <v>869000</v>
          </cell>
        </row>
        <row r="1091">
          <cell r="D1091" t="str">
            <v>A3379</v>
          </cell>
          <cell r="P1091">
            <v>869000</v>
          </cell>
        </row>
        <row r="1092">
          <cell r="D1092" t="str">
            <v>A3372</v>
          </cell>
          <cell r="P1092">
            <v>807000</v>
          </cell>
        </row>
        <row r="1093">
          <cell r="D1093" t="str">
            <v>A3821</v>
          </cell>
          <cell r="P1093">
            <v>807000</v>
          </cell>
        </row>
        <row r="1094">
          <cell r="D1094" t="str">
            <v>A3894</v>
          </cell>
          <cell r="P1094">
            <v>601000</v>
          </cell>
        </row>
        <row r="1095">
          <cell r="D1095" t="str">
            <v>A2347</v>
          </cell>
          <cell r="P1095">
            <v>529000</v>
          </cell>
        </row>
        <row r="1096">
          <cell r="D1096" t="str">
            <v>A3781</v>
          </cell>
          <cell r="P1096">
            <v>529000</v>
          </cell>
        </row>
        <row r="1097">
          <cell r="D1097" t="str">
            <v>A4064</v>
          </cell>
          <cell r="P1097">
            <v>529000</v>
          </cell>
        </row>
        <row r="1098">
          <cell r="D1098" t="str">
            <v>A4256</v>
          </cell>
          <cell r="P1098">
            <v>529000</v>
          </cell>
        </row>
        <row r="1099">
          <cell r="D1099" t="str">
            <v>A4284</v>
          </cell>
          <cell r="P1099">
            <v>529000</v>
          </cell>
        </row>
        <row r="1100">
          <cell r="D1100" t="str">
            <v>A5169</v>
          </cell>
          <cell r="P1100">
            <v>469000</v>
          </cell>
        </row>
        <row r="1101">
          <cell r="D1101" t="str">
            <v>A3983</v>
          </cell>
          <cell r="P1101">
            <v>417000</v>
          </cell>
        </row>
        <row r="1102">
          <cell r="D1102" t="str">
            <v>A4784</v>
          </cell>
          <cell r="P1102">
            <v>417000</v>
          </cell>
        </row>
        <row r="1103">
          <cell r="D1103" t="str">
            <v>A5279</v>
          </cell>
          <cell r="P1103">
            <v>417000</v>
          </cell>
        </row>
        <row r="1104">
          <cell r="D1104" t="str">
            <v>A1791</v>
          </cell>
          <cell r="P1104">
            <v>1034000</v>
          </cell>
        </row>
        <row r="1105">
          <cell r="D1105" t="str">
            <v>A1800</v>
          </cell>
          <cell r="P1105">
            <v>937000</v>
          </cell>
        </row>
        <row r="1106">
          <cell r="D1106" t="str">
            <v>A2238</v>
          </cell>
          <cell r="P1106">
            <v>937000</v>
          </cell>
        </row>
        <row r="1107">
          <cell r="D1107" t="str">
            <v>A4383</v>
          </cell>
          <cell r="P1107">
            <v>807000</v>
          </cell>
        </row>
        <row r="1108">
          <cell r="D1108" t="str">
            <v>A3402</v>
          </cell>
          <cell r="P1108">
            <v>743000</v>
          </cell>
        </row>
        <row r="1109">
          <cell r="D1109" t="str">
            <v>A3855</v>
          </cell>
          <cell r="P1109">
            <v>743000</v>
          </cell>
        </row>
        <row r="1110">
          <cell r="D1110" t="str">
            <v>A4019</v>
          </cell>
          <cell r="P1110">
            <v>743000</v>
          </cell>
        </row>
        <row r="1111">
          <cell r="D1111" t="str">
            <v>A4441</v>
          </cell>
          <cell r="P1111">
            <v>529000</v>
          </cell>
        </row>
        <row r="1112">
          <cell r="D1112" t="str">
            <v>A5321</v>
          </cell>
          <cell r="P1112">
            <v>354000</v>
          </cell>
        </row>
        <row r="1113">
          <cell r="D1113" t="str">
            <v>A2817</v>
          </cell>
          <cell r="P1113">
            <v>353000</v>
          </cell>
        </row>
        <row r="1114">
          <cell r="D1114" t="str">
            <v>A0210</v>
          </cell>
          <cell r="P1114">
            <v>1778000</v>
          </cell>
        </row>
        <row r="1115">
          <cell r="D1115" t="str">
            <v>A0217</v>
          </cell>
          <cell r="P1115">
            <v>1768000</v>
          </cell>
        </row>
        <row r="1116">
          <cell r="D1116" t="str">
            <v>A0226</v>
          </cell>
          <cell r="P1116">
            <v>1610000</v>
          </cell>
        </row>
        <row r="1117">
          <cell r="D1117" t="str">
            <v>A0274</v>
          </cell>
          <cell r="P1117">
            <v>1610000</v>
          </cell>
        </row>
        <row r="1118">
          <cell r="D1118" t="str">
            <v>A4976</v>
          </cell>
          <cell r="P1118">
            <v>1610000</v>
          </cell>
        </row>
        <row r="1119">
          <cell r="D1119" t="str">
            <v>A0173</v>
          </cell>
          <cell r="P1119">
            <v>1250000</v>
          </cell>
        </row>
        <row r="1120">
          <cell r="D1120" t="str">
            <v>A0176</v>
          </cell>
          <cell r="P1120">
            <v>1250000</v>
          </cell>
        </row>
        <row r="1121">
          <cell r="D1121" t="str">
            <v>A0218</v>
          </cell>
          <cell r="P1121">
            <v>1250000</v>
          </cell>
        </row>
        <row r="1122">
          <cell r="D1122" t="str">
            <v>A0275</v>
          </cell>
          <cell r="P1122">
            <v>1250000</v>
          </cell>
        </row>
        <row r="1123">
          <cell r="D1123" t="str">
            <v>A0280</v>
          </cell>
          <cell r="P1123">
            <v>1250000</v>
          </cell>
        </row>
        <row r="1124">
          <cell r="D1124" t="str">
            <v>A0321</v>
          </cell>
          <cell r="P1124">
            <v>1250000</v>
          </cell>
        </row>
        <row r="1125">
          <cell r="D1125" t="str">
            <v>A0808</v>
          </cell>
          <cell r="P1125">
            <v>1250000</v>
          </cell>
        </row>
        <row r="1126">
          <cell r="D1126" t="str">
            <v>A0819</v>
          </cell>
          <cell r="P1126">
            <v>1250000</v>
          </cell>
        </row>
        <row r="1127">
          <cell r="D1127" t="str">
            <v>A1011</v>
          </cell>
          <cell r="P1127">
            <v>1250000</v>
          </cell>
        </row>
        <row r="1128">
          <cell r="D1128" t="str">
            <v>A4976</v>
          </cell>
          <cell r="P1128">
            <v>1250000</v>
          </cell>
        </row>
        <row r="1129">
          <cell r="D1129" t="str">
            <v>A0273</v>
          </cell>
          <cell r="P1129">
            <v>1100000</v>
          </cell>
        </row>
        <row r="1130">
          <cell r="D1130" t="str">
            <v>A0376</v>
          </cell>
          <cell r="P1130">
            <v>1100000</v>
          </cell>
        </row>
        <row r="1131">
          <cell r="D1131" t="str">
            <v>A0908</v>
          </cell>
          <cell r="P1131">
            <v>1100000</v>
          </cell>
        </row>
        <row r="1132">
          <cell r="D1132" t="str">
            <v>A1635</v>
          </cell>
          <cell r="P1132">
            <v>1100000</v>
          </cell>
        </row>
        <row r="1133">
          <cell r="D1133" t="str">
            <v>A2427</v>
          </cell>
          <cell r="P1133">
            <v>1100000</v>
          </cell>
        </row>
        <row r="1134">
          <cell r="D1134" t="str">
            <v>A5123</v>
          </cell>
          <cell r="P1134">
            <v>469000</v>
          </cell>
        </row>
        <row r="1135">
          <cell r="D1135" t="str">
            <v>A0321</v>
          </cell>
          <cell r="P1135">
            <v>814000</v>
          </cell>
        </row>
        <row r="1136">
          <cell r="D1136" t="str">
            <v>A3274</v>
          </cell>
          <cell r="P1136">
            <v>805000</v>
          </cell>
        </row>
        <row r="1137">
          <cell r="D1137" t="str">
            <v>A0277</v>
          </cell>
          <cell r="P1137">
            <v>1099000</v>
          </cell>
        </row>
        <row r="1138">
          <cell r="D1138" t="str">
            <v>A0298</v>
          </cell>
          <cell r="P1138">
            <v>566000</v>
          </cell>
        </row>
        <row r="1139">
          <cell r="D1139" t="str">
            <v>A0882</v>
          </cell>
          <cell r="P1139">
            <v>1100000</v>
          </cell>
        </row>
        <row r="1140">
          <cell r="D1140" t="str">
            <v>A2490</v>
          </cell>
          <cell r="P1140">
            <v>1100000</v>
          </cell>
        </row>
        <row r="1141">
          <cell r="D1141" t="str">
            <v>A1781</v>
          </cell>
          <cell r="P1141">
            <v>1034000</v>
          </cell>
        </row>
        <row r="1142">
          <cell r="D1142" t="str">
            <v>A3121</v>
          </cell>
          <cell r="P1142">
            <v>869000</v>
          </cell>
        </row>
        <row r="1143">
          <cell r="D1143" t="str">
            <v>A2615</v>
          </cell>
          <cell r="P1143">
            <v>807000</v>
          </cell>
        </row>
        <row r="1144">
          <cell r="D1144" t="str">
            <v>A3293</v>
          </cell>
          <cell r="P1144">
            <v>743000</v>
          </cell>
        </row>
        <row r="1145">
          <cell r="D1145" t="str">
            <v>A3754</v>
          </cell>
          <cell r="P1145">
            <v>743000</v>
          </cell>
        </row>
        <row r="1146">
          <cell r="D1146" t="str">
            <v>A3237</v>
          </cell>
          <cell r="P1146">
            <v>529000</v>
          </cell>
        </row>
        <row r="1147">
          <cell r="D1147" t="str">
            <v>A3612</v>
          </cell>
          <cell r="P1147">
            <v>529000</v>
          </cell>
        </row>
        <row r="1148">
          <cell r="D1148" t="str">
            <v>A4238</v>
          </cell>
          <cell r="P1148">
            <v>529000</v>
          </cell>
        </row>
        <row r="1149">
          <cell r="D1149" t="str">
            <v>A4200</v>
          </cell>
          <cell r="P1149">
            <v>469000</v>
          </cell>
        </row>
        <row r="1150">
          <cell r="D1150" t="str">
            <v>A3940</v>
          </cell>
          <cell r="P1150">
            <v>417000</v>
          </cell>
        </row>
        <row r="1151">
          <cell r="D1151" t="str">
            <v>A4497</v>
          </cell>
          <cell r="P1151">
            <v>417000</v>
          </cell>
        </row>
        <row r="1152">
          <cell r="D1152" t="str">
            <v>A4751</v>
          </cell>
          <cell r="P1152">
            <v>417000</v>
          </cell>
        </row>
        <row r="1153">
          <cell r="D1153" t="str">
            <v>A4342</v>
          </cell>
          <cell r="P1153">
            <v>354000</v>
          </cell>
        </row>
        <row r="1154">
          <cell r="D1154" t="str">
            <v>A4759</v>
          </cell>
          <cell r="P1154">
            <v>354000</v>
          </cell>
        </row>
        <row r="1155">
          <cell r="D1155" t="str">
            <v>A4919</v>
          </cell>
          <cell r="P1155">
            <v>354000</v>
          </cell>
        </row>
        <row r="1156">
          <cell r="D1156" t="str">
            <v>A5021</v>
          </cell>
          <cell r="P1156">
            <v>354000</v>
          </cell>
        </row>
        <row r="1157">
          <cell r="D1157" t="str">
            <v>A5075</v>
          </cell>
          <cell r="P1157">
            <v>354000</v>
          </cell>
        </row>
        <row r="1158">
          <cell r="D1158" t="str">
            <v>A5229</v>
          </cell>
          <cell r="P1158">
            <v>354000</v>
          </cell>
        </row>
        <row r="1159">
          <cell r="D1159" t="str">
            <v>A5288</v>
          </cell>
          <cell r="P1159">
            <v>354000</v>
          </cell>
        </row>
        <row r="1160">
          <cell r="D1160" t="str">
            <v>A5290</v>
          </cell>
          <cell r="P1160">
            <v>354000</v>
          </cell>
        </row>
        <row r="1161">
          <cell r="D1161" t="str">
            <v>A5407</v>
          </cell>
          <cell r="P1161">
            <v>354000</v>
          </cell>
        </row>
        <row r="1162">
          <cell r="D1162" t="str">
            <v>A5423</v>
          </cell>
          <cell r="P1162">
            <v>354000</v>
          </cell>
        </row>
        <row r="1163">
          <cell r="D1163" t="str">
            <v>A1637</v>
          </cell>
          <cell r="P1163">
            <v>1100000</v>
          </cell>
        </row>
        <row r="1164">
          <cell r="D1164" t="str">
            <v>A1779</v>
          </cell>
          <cell r="P1164">
            <v>1100000</v>
          </cell>
        </row>
        <row r="1165">
          <cell r="D1165" t="str">
            <v>A1890</v>
          </cell>
          <cell r="P1165">
            <v>1034000</v>
          </cell>
        </row>
        <row r="1166">
          <cell r="D1166" t="str">
            <v>A2452</v>
          </cell>
          <cell r="P1166">
            <v>988000</v>
          </cell>
        </row>
        <row r="1167">
          <cell r="D1167" t="str">
            <v>A2454</v>
          </cell>
          <cell r="P1167">
            <v>937000</v>
          </cell>
        </row>
        <row r="1168">
          <cell r="D1168" t="str">
            <v>A2748</v>
          </cell>
          <cell r="P1168">
            <v>937000</v>
          </cell>
        </row>
        <row r="1169">
          <cell r="D1169" t="str">
            <v>A2736</v>
          </cell>
          <cell r="P1169">
            <v>869000</v>
          </cell>
        </row>
        <row r="1170">
          <cell r="D1170" t="str">
            <v>A2933</v>
          </cell>
          <cell r="P1170">
            <v>743000</v>
          </cell>
        </row>
        <row r="1171">
          <cell r="D1171" t="str">
            <v>A3429</v>
          </cell>
          <cell r="P1171">
            <v>601000</v>
          </cell>
        </row>
        <row r="1172">
          <cell r="D1172" t="str">
            <v>A3612</v>
          </cell>
          <cell r="P1172">
            <v>529000</v>
          </cell>
        </row>
        <row r="1173">
          <cell r="D1173" t="str">
            <v>A3712</v>
          </cell>
          <cell r="P1173">
            <v>529000</v>
          </cell>
        </row>
        <row r="1174">
          <cell r="D1174" t="str">
            <v>A3766</v>
          </cell>
          <cell r="P1174">
            <v>529000</v>
          </cell>
        </row>
        <row r="1175">
          <cell r="D1175" t="str">
            <v>A3784</v>
          </cell>
          <cell r="P1175">
            <v>529000</v>
          </cell>
        </row>
        <row r="1176">
          <cell r="D1176" t="str">
            <v>A4039</v>
          </cell>
          <cell r="P1176">
            <v>529000</v>
          </cell>
        </row>
        <row r="1177">
          <cell r="D1177" t="str">
            <v>A3710</v>
          </cell>
          <cell r="P1177">
            <v>469000</v>
          </cell>
        </row>
        <row r="1178">
          <cell r="D1178" t="str">
            <v>A4200</v>
          </cell>
          <cell r="P1178">
            <v>469000</v>
          </cell>
        </row>
        <row r="1179">
          <cell r="D1179" t="str">
            <v>A4201</v>
          </cell>
          <cell r="P1179">
            <v>469000</v>
          </cell>
        </row>
        <row r="1180">
          <cell r="D1180" t="str">
            <v>A4236</v>
          </cell>
          <cell r="P1180">
            <v>469000</v>
          </cell>
        </row>
        <row r="1181">
          <cell r="D1181" t="str">
            <v>A4414</v>
          </cell>
          <cell r="P1181">
            <v>469000</v>
          </cell>
        </row>
        <row r="1182">
          <cell r="D1182" t="str">
            <v>A4421</v>
          </cell>
          <cell r="P1182">
            <v>469000</v>
          </cell>
        </row>
        <row r="1183">
          <cell r="D1183" t="str">
            <v>A4599</v>
          </cell>
          <cell r="P1183">
            <v>469000</v>
          </cell>
        </row>
        <row r="1184">
          <cell r="D1184" t="str">
            <v>A4748</v>
          </cell>
          <cell r="P1184">
            <v>469000</v>
          </cell>
        </row>
        <row r="1185">
          <cell r="D1185" t="str">
            <v>A4350</v>
          </cell>
          <cell r="P1185">
            <v>417000</v>
          </cell>
        </row>
        <row r="1186">
          <cell r="D1186" t="str">
            <v>A4497</v>
          </cell>
          <cell r="P1186">
            <v>417000</v>
          </cell>
        </row>
        <row r="1187">
          <cell r="D1187" t="str">
            <v>A4498</v>
          </cell>
          <cell r="P1187">
            <v>417000</v>
          </cell>
        </row>
        <row r="1188">
          <cell r="D1188" t="str">
            <v>A4676</v>
          </cell>
          <cell r="P1188">
            <v>417000</v>
          </cell>
        </row>
        <row r="1189">
          <cell r="D1189" t="str">
            <v>A4867</v>
          </cell>
          <cell r="P1189">
            <v>417000</v>
          </cell>
        </row>
        <row r="1190">
          <cell r="D1190" t="str">
            <v>A5018</v>
          </cell>
          <cell r="P1190">
            <v>354000</v>
          </cell>
        </row>
        <row r="1191">
          <cell r="D1191" t="str">
            <v>A5019</v>
          </cell>
          <cell r="P1191">
            <v>354000</v>
          </cell>
        </row>
        <row r="1192">
          <cell r="D1192" t="str">
            <v>A5076</v>
          </cell>
          <cell r="P1192">
            <v>354000</v>
          </cell>
        </row>
        <row r="1193">
          <cell r="D1193" t="str">
            <v>A5106</v>
          </cell>
          <cell r="P1193">
            <v>354000</v>
          </cell>
        </row>
        <row r="1194">
          <cell r="D1194" t="str">
            <v>A5230</v>
          </cell>
          <cell r="P1194">
            <v>354000</v>
          </cell>
        </row>
        <row r="1195">
          <cell r="D1195" t="str">
            <v>A5288</v>
          </cell>
          <cell r="P1195">
            <v>354000</v>
          </cell>
        </row>
        <row r="1196">
          <cell r="D1196" t="str">
            <v>A5291</v>
          </cell>
          <cell r="P1196">
            <v>354000</v>
          </cell>
        </row>
        <row r="1197">
          <cell r="D1197" t="str">
            <v>A5408</v>
          </cell>
          <cell r="P1197">
            <v>354000</v>
          </cell>
        </row>
        <row r="1198">
          <cell r="D1198" t="str">
            <v>A5424</v>
          </cell>
          <cell r="P1198">
            <v>354000</v>
          </cell>
        </row>
        <row r="1199">
          <cell r="D1199" t="str">
            <v>A5425</v>
          </cell>
          <cell r="P1199">
            <v>354000</v>
          </cell>
        </row>
        <row r="1200">
          <cell r="D1200" t="str">
            <v>A0057</v>
          </cell>
          <cell r="P1200">
            <v>1250000</v>
          </cell>
        </row>
        <row r="1201">
          <cell r="D1201" t="str">
            <v>A1634</v>
          </cell>
          <cell r="P1201">
            <v>988000</v>
          </cell>
        </row>
        <row r="1202">
          <cell r="D1202" t="str">
            <v>A3006</v>
          </cell>
          <cell r="P1202">
            <v>807000</v>
          </cell>
        </row>
        <row r="1203">
          <cell r="D1203" t="str">
            <v>A3385</v>
          </cell>
          <cell r="P1203">
            <v>743000</v>
          </cell>
        </row>
        <row r="1204">
          <cell r="D1204" t="str">
            <v>A3676</v>
          </cell>
          <cell r="P1204">
            <v>601000</v>
          </cell>
        </row>
        <row r="1205">
          <cell r="D1205" t="str">
            <v>A4766</v>
          </cell>
          <cell r="P1205">
            <v>417000</v>
          </cell>
        </row>
        <row r="1206">
          <cell r="D1206" t="str">
            <v>A0204</v>
          </cell>
          <cell r="P1206">
            <v>619000</v>
          </cell>
        </row>
        <row r="1207">
          <cell r="D1207" t="str">
            <v>A0569</v>
          </cell>
          <cell r="P1207">
            <v>541000</v>
          </cell>
        </row>
        <row r="1208">
          <cell r="D1208" t="str">
            <v>A3292</v>
          </cell>
          <cell r="P1208">
            <v>743000</v>
          </cell>
        </row>
        <row r="1209">
          <cell r="D1209" t="str">
            <v>A3683</v>
          </cell>
          <cell r="P1209">
            <v>601000</v>
          </cell>
        </row>
        <row r="1210">
          <cell r="D1210" t="str">
            <v>A2890</v>
          </cell>
          <cell r="P1210">
            <v>988000</v>
          </cell>
        </row>
        <row r="1211">
          <cell r="D1211" t="str">
            <v>A4748</v>
          </cell>
          <cell r="P1211">
            <v>469000</v>
          </cell>
        </row>
        <row r="1212">
          <cell r="D1212" t="str">
            <v>A0176</v>
          </cell>
          <cell r="P1212">
            <v>1250000</v>
          </cell>
        </row>
        <row r="1213">
          <cell r="D1213" t="str">
            <v>A2454</v>
          </cell>
          <cell r="P1213">
            <v>937000</v>
          </cell>
        </row>
        <row r="1214">
          <cell r="D1214" t="str">
            <v>A3875</v>
          </cell>
          <cell r="P1214">
            <v>529000</v>
          </cell>
        </row>
        <row r="1215">
          <cell r="D1215" t="str">
            <v>A2703</v>
          </cell>
          <cell r="P1215">
            <v>1100000</v>
          </cell>
        </row>
        <row r="1216">
          <cell r="D1216" t="str">
            <v>A0159</v>
          </cell>
          <cell r="P1216">
            <v>1250000</v>
          </cell>
        </row>
        <row r="1217">
          <cell r="D1217" t="str">
            <v>A1105</v>
          </cell>
          <cell r="P1217">
            <v>1100000</v>
          </cell>
        </row>
        <row r="1218">
          <cell r="D1218" t="str">
            <v>A3138</v>
          </cell>
          <cell r="P1218">
            <v>869000</v>
          </cell>
        </row>
        <row r="1219">
          <cell r="D1219" t="str">
            <v>A4891</v>
          </cell>
          <cell r="P1219">
            <v>469000</v>
          </cell>
        </row>
        <row r="1220">
          <cell r="D1220" t="str">
            <v>A2696</v>
          </cell>
          <cell r="P1220">
            <v>503000</v>
          </cell>
        </row>
        <row r="1221">
          <cell r="D1221" t="str">
            <v>A1001</v>
          </cell>
          <cell r="P1221">
            <v>1100000</v>
          </cell>
        </row>
        <row r="1222">
          <cell r="D1222" t="str">
            <v>A1343</v>
          </cell>
          <cell r="P1222">
            <v>1100000</v>
          </cell>
        </row>
        <row r="1223">
          <cell r="D1223" t="str">
            <v>A1661</v>
          </cell>
          <cell r="P1223">
            <v>1100000</v>
          </cell>
        </row>
        <row r="1224">
          <cell r="D1224" t="str">
            <v>A1818</v>
          </cell>
          <cell r="P1224">
            <v>1100000</v>
          </cell>
        </row>
        <row r="1225">
          <cell r="D1225" t="str">
            <v>A0177</v>
          </cell>
          <cell r="P1225">
            <v>1034000</v>
          </cell>
        </row>
        <row r="1226">
          <cell r="D1226" t="str">
            <v>A0178</v>
          </cell>
          <cell r="P1226">
            <v>1034000</v>
          </cell>
        </row>
        <row r="1227">
          <cell r="D1227" t="str">
            <v>A1124</v>
          </cell>
          <cell r="P1227">
            <v>1034000</v>
          </cell>
        </row>
        <row r="1228">
          <cell r="D1228" t="str">
            <v>A2157</v>
          </cell>
          <cell r="P1228">
            <v>1034000</v>
          </cell>
        </row>
        <row r="1229">
          <cell r="D1229" t="str">
            <v>A2163</v>
          </cell>
          <cell r="P1229">
            <v>1034000</v>
          </cell>
        </row>
        <row r="1230">
          <cell r="D1230" t="str">
            <v>A2285</v>
          </cell>
          <cell r="P1230">
            <v>1034000</v>
          </cell>
        </row>
        <row r="1231">
          <cell r="D1231" t="str">
            <v>A2288</v>
          </cell>
          <cell r="P1231">
            <v>1034000</v>
          </cell>
        </row>
        <row r="1232">
          <cell r="D1232" t="str">
            <v>A2847</v>
          </cell>
          <cell r="P1232">
            <v>1034000</v>
          </cell>
        </row>
        <row r="1233">
          <cell r="D1233" t="str">
            <v>A1000</v>
          </cell>
          <cell r="P1233">
            <v>988000</v>
          </cell>
        </row>
        <row r="1234">
          <cell r="D1234" t="str">
            <v>A1784</v>
          </cell>
          <cell r="P1234">
            <v>988000</v>
          </cell>
        </row>
        <row r="1235">
          <cell r="D1235" t="str">
            <v>A2282</v>
          </cell>
          <cell r="P1235">
            <v>988000</v>
          </cell>
        </row>
        <row r="1236">
          <cell r="D1236" t="str">
            <v>A2286</v>
          </cell>
          <cell r="P1236">
            <v>988000</v>
          </cell>
        </row>
        <row r="1237">
          <cell r="D1237" t="str">
            <v>A2749</v>
          </cell>
          <cell r="P1237">
            <v>988000</v>
          </cell>
        </row>
        <row r="1238">
          <cell r="D1238" t="str">
            <v>A2886</v>
          </cell>
          <cell r="P1238">
            <v>988000</v>
          </cell>
        </row>
        <row r="1239">
          <cell r="D1239" t="str">
            <v>A1679</v>
          </cell>
          <cell r="P1239">
            <v>937000</v>
          </cell>
        </row>
        <row r="1240">
          <cell r="D1240" t="str">
            <v>A2750</v>
          </cell>
          <cell r="P1240">
            <v>937000</v>
          </cell>
        </row>
        <row r="1241">
          <cell r="D1241" t="str">
            <v>A3003</v>
          </cell>
          <cell r="P1241">
            <v>869000</v>
          </cell>
        </row>
        <row r="1242">
          <cell r="D1242" t="str">
            <v>A5112</v>
          </cell>
          <cell r="P1242">
            <v>869000</v>
          </cell>
        </row>
        <row r="1243">
          <cell r="D1243" t="str">
            <v>A3302</v>
          </cell>
          <cell r="P1243">
            <v>807000</v>
          </cell>
        </row>
        <row r="1244">
          <cell r="D1244" t="str">
            <v>A3488</v>
          </cell>
          <cell r="P1244">
            <v>743000</v>
          </cell>
        </row>
        <row r="1245">
          <cell r="D1245" t="str">
            <v>A3769</v>
          </cell>
          <cell r="P1245">
            <v>601000</v>
          </cell>
        </row>
        <row r="1246">
          <cell r="D1246" t="str">
            <v>A3862</v>
          </cell>
          <cell r="P1246">
            <v>601000</v>
          </cell>
        </row>
        <row r="1247">
          <cell r="D1247" t="str">
            <v>A3985</v>
          </cell>
          <cell r="P1247">
            <v>529000</v>
          </cell>
        </row>
        <row r="1248">
          <cell r="D1248" t="str">
            <v>A4081</v>
          </cell>
          <cell r="P1248">
            <v>529000</v>
          </cell>
        </row>
        <row r="1249">
          <cell r="D1249" t="str">
            <v>A4260</v>
          </cell>
          <cell r="P1249">
            <v>529000</v>
          </cell>
        </row>
        <row r="1250">
          <cell r="D1250" t="str">
            <v>A3937</v>
          </cell>
          <cell r="P1250">
            <v>469000</v>
          </cell>
        </row>
        <row r="1251">
          <cell r="D1251" t="str">
            <v>A4245</v>
          </cell>
          <cell r="P1251">
            <v>469000</v>
          </cell>
        </row>
        <row r="1252">
          <cell r="D1252" t="str">
            <v>A4600</v>
          </cell>
          <cell r="P1252">
            <v>469000</v>
          </cell>
        </row>
        <row r="1253">
          <cell r="D1253" t="str">
            <v>A4873</v>
          </cell>
          <cell r="P1253">
            <v>469000</v>
          </cell>
        </row>
        <row r="1254">
          <cell r="D1254" t="str">
            <v>A4875</v>
          </cell>
          <cell r="P1254">
            <v>469000</v>
          </cell>
        </row>
        <row r="1255">
          <cell r="D1255" t="str">
            <v>A4765</v>
          </cell>
          <cell r="P1255">
            <v>417000</v>
          </cell>
        </row>
        <row r="1256">
          <cell r="D1256" t="str">
            <v>A5231</v>
          </cell>
          <cell r="P1256">
            <v>417000</v>
          </cell>
        </row>
        <row r="1257">
          <cell r="D1257" t="str">
            <v>A4639</v>
          </cell>
          <cell r="P1257">
            <v>354000</v>
          </cell>
        </row>
        <row r="1258">
          <cell r="D1258" t="str">
            <v>A5024</v>
          </cell>
          <cell r="P1258">
            <v>354000</v>
          </cell>
        </row>
        <row r="1259">
          <cell r="D1259" t="str">
            <v>A5025</v>
          </cell>
          <cell r="P1259">
            <v>354000</v>
          </cell>
        </row>
        <row r="1260">
          <cell r="D1260" t="str">
            <v>A5232</v>
          </cell>
          <cell r="P1260">
            <v>354000</v>
          </cell>
        </row>
        <row r="1261">
          <cell r="D1261" t="str">
            <v>A5409</v>
          </cell>
          <cell r="P1261">
            <v>354000</v>
          </cell>
        </row>
        <row r="1262">
          <cell r="D1262" t="str">
            <v>A5410</v>
          </cell>
          <cell r="P1262">
            <v>354000</v>
          </cell>
        </row>
        <row r="1263">
          <cell r="D1263" t="str">
            <v>A1134</v>
          </cell>
          <cell r="P1263">
            <v>529000</v>
          </cell>
        </row>
        <row r="1264">
          <cell r="D1264" t="str">
            <v>A5108</v>
          </cell>
          <cell r="P1264">
            <v>386000</v>
          </cell>
        </row>
        <row r="1265">
          <cell r="D1265" t="str">
            <v>A5163</v>
          </cell>
          <cell r="P1265">
            <v>571000</v>
          </cell>
        </row>
        <row r="1266">
          <cell r="D1266" t="str">
            <v>A1367</v>
          </cell>
          <cell r="P1266">
            <v>1100000</v>
          </cell>
        </row>
        <row r="1267">
          <cell r="D1267" t="str">
            <v>A1656</v>
          </cell>
          <cell r="P1267">
            <v>1034000</v>
          </cell>
        </row>
        <row r="1268">
          <cell r="D1268" t="str">
            <v>A2828</v>
          </cell>
          <cell r="P1268">
            <v>1034000</v>
          </cell>
        </row>
        <row r="1269">
          <cell r="D1269" t="str">
            <v>A1801</v>
          </cell>
          <cell r="P1269">
            <v>988000</v>
          </cell>
        </row>
        <row r="1270">
          <cell r="D1270" t="str">
            <v>A2464</v>
          </cell>
          <cell r="P1270">
            <v>988000</v>
          </cell>
        </row>
        <row r="1271">
          <cell r="D1271" t="str">
            <v>A2886</v>
          </cell>
          <cell r="P1271">
            <v>988000</v>
          </cell>
        </row>
        <row r="1272">
          <cell r="D1272" t="str">
            <v>A2661</v>
          </cell>
          <cell r="P1272">
            <v>937000</v>
          </cell>
        </row>
        <row r="1273">
          <cell r="D1273" t="str">
            <v>A3973</v>
          </cell>
          <cell r="P1273">
            <v>937000</v>
          </cell>
        </row>
        <row r="1274">
          <cell r="D1274" t="str">
            <v>A2362</v>
          </cell>
          <cell r="P1274">
            <v>869000</v>
          </cell>
        </row>
        <row r="1275">
          <cell r="D1275" t="str">
            <v>A4012</v>
          </cell>
          <cell r="P1275">
            <v>869000</v>
          </cell>
        </row>
        <row r="1276">
          <cell r="D1276" t="str">
            <v>A3136</v>
          </cell>
          <cell r="P1276">
            <v>807000</v>
          </cell>
        </row>
        <row r="1277">
          <cell r="D1277" t="str">
            <v>A4160</v>
          </cell>
          <cell r="P1277">
            <v>807000</v>
          </cell>
        </row>
        <row r="1278">
          <cell r="D1278" t="str">
            <v>A3305</v>
          </cell>
          <cell r="P1278">
            <v>743000</v>
          </cell>
        </row>
        <row r="1279">
          <cell r="D1279" t="str">
            <v>A2048</v>
          </cell>
          <cell r="P1279">
            <v>601000</v>
          </cell>
        </row>
        <row r="1280">
          <cell r="D1280" t="str">
            <v>A3665</v>
          </cell>
          <cell r="P1280">
            <v>601000</v>
          </cell>
        </row>
        <row r="1281">
          <cell r="D1281" t="str">
            <v>A3785</v>
          </cell>
          <cell r="P1281">
            <v>601000</v>
          </cell>
        </row>
        <row r="1282">
          <cell r="D1282" t="str">
            <v>A4226</v>
          </cell>
          <cell r="P1282">
            <v>601000</v>
          </cell>
        </row>
        <row r="1283">
          <cell r="D1283" t="str">
            <v>A3889</v>
          </cell>
          <cell r="P1283">
            <v>529000</v>
          </cell>
        </row>
        <row r="1284">
          <cell r="D1284" t="str">
            <v>A4251</v>
          </cell>
          <cell r="P1284">
            <v>529000</v>
          </cell>
        </row>
        <row r="1285">
          <cell r="D1285" t="str">
            <v>A5361</v>
          </cell>
          <cell r="P1285">
            <v>529000</v>
          </cell>
        </row>
        <row r="1286">
          <cell r="D1286" t="str">
            <v>A4252</v>
          </cell>
          <cell r="P1286">
            <v>469000</v>
          </cell>
        </row>
        <row r="1287">
          <cell r="D1287" t="str">
            <v>A4455</v>
          </cell>
          <cell r="P1287">
            <v>469000</v>
          </cell>
        </row>
        <row r="1288">
          <cell r="D1288" t="str">
            <v>A4772</v>
          </cell>
          <cell r="P1288">
            <v>469000</v>
          </cell>
        </row>
        <row r="1289">
          <cell r="D1289" t="str">
            <v>A4896</v>
          </cell>
          <cell r="P1289">
            <v>469000</v>
          </cell>
        </row>
        <row r="1290">
          <cell r="D1290" t="str">
            <v>A5445</v>
          </cell>
          <cell r="P1290">
            <v>469000</v>
          </cell>
        </row>
        <row r="1291">
          <cell r="D1291" t="str">
            <v>A5450</v>
          </cell>
          <cell r="P1291">
            <v>469000</v>
          </cell>
        </row>
        <row r="1292">
          <cell r="D1292" t="str">
            <v>A4900</v>
          </cell>
          <cell r="P1292">
            <v>417000</v>
          </cell>
        </row>
        <row r="1293">
          <cell r="D1293" t="str">
            <v>A5037</v>
          </cell>
          <cell r="P1293">
            <v>417000</v>
          </cell>
        </row>
        <row r="1294">
          <cell r="D1294" t="str">
            <v>A5233</v>
          </cell>
          <cell r="P1294">
            <v>417000</v>
          </cell>
        </row>
        <row r="1295">
          <cell r="D1295" t="str">
            <v>A5234</v>
          </cell>
          <cell r="P1295">
            <v>354000</v>
          </cell>
        </row>
        <row r="1296">
          <cell r="D1296" t="str">
            <v>A5411</v>
          </cell>
          <cell r="P1296">
            <v>354000</v>
          </cell>
        </row>
        <row r="1297">
          <cell r="D1297" t="str">
            <v>A5412</v>
          </cell>
          <cell r="P1297">
            <v>354000</v>
          </cell>
        </row>
        <row r="1298">
          <cell r="D1298" t="str">
            <v>A4980</v>
          </cell>
          <cell r="P1298">
            <v>516000</v>
          </cell>
        </row>
        <row r="1299">
          <cell r="D1299" t="str">
            <v>A5152</v>
          </cell>
          <cell r="P1299">
            <v>836000</v>
          </cell>
        </row>
        <row r="1300">
          <cell r="D1300" t="str">
            <v>A2508</v>
          </cell>
          <cell r="P1300">
            <v>100000</v>
          </cell>
        </row>
        <row r="1301">
          <cell r="D1301" t="str">
            <v>A1201</v>
          </cell>
          <cell r="P1301">
            <v>1100000</v>
          </cell>
        </row>
        <row r="1302">
          <cell r="D1302" t="str">
            <v>A1346</v>
          </cell>
          <cell r="P1302">
            <v>1100000</v>
          </cell>
        </row>
        <row r="1303">
          <cell r="D1303" t="str">
            <v>A1670</v>
          </cell>
          <cell r="P1303">
            <v>1100000</v>
          </cell>
        </row>
        <row r="1304">
          <cell r="D1304" t="str">
            <v>A2716</v>
          </cell>
          <cell r="P1304">
            <v>1100000</v>
          </cell>
        </row>
        <row r="1305">
          <cell r="D1305" t="str">
            <v>A2830</v>
          </cell>
          <cell r="P1305">
            <v>1100000</v>
          </cell>
        </row>
        <row r="1306">
          <cell r="D1306" t="str">
            <v>A4023</v>
          </cell>
          <cell r="P1306">
            <v>1100000</v>
          </cell>
        </row>
        <row r="1307">
          <cell r="D1307" t="str">
            <v>A0220</v>
          </cell>
          <cell r="P1307">
            <v>1034000</v>
          </cell>
        </row>
        <row r="1308">
          <cell r="D1308" t="str">
            <v>A0247</v>
          </cell>
          <cell r="P1308">
            <v>1034000</v>
          </cell>
        </row>
        <row r="1309">
          <cell r="D1309" t="str">
            <v>A1348</v>
          </cell>
          <cell r="P1309">
            <v>1034000</v>
          </cell>
        </row>
        <row r="1310">
          <cell r="D1310" t="str">
            <v>A1349</v>
          </cell>
          <cell r="P1310">
            <v>1034000</v>
          </cell>
        </row>
        <row r="1311">
          <cell r="D1311" t="str">
            <v>A1368</v>
          </cell>
          <cell r="P1311">
            <v>988000</v>
          </cell>
        </row>
        <row r="1312">
          <cell r="D1312" t="str">
            <v>A1471</v>
          </cell>
          <cell r="P1312">
            <v>988000</v>
          </cell>
        </row>
        <row r="1313">
          <cell r="D1313" t="str">
            <v>A1472</v>
          </cell>
          <cell r="P1313">
            <v>988000</v>
          </cell>
        </row>
        <row r="1314">
          <cell r="D1314" t="str">
            <v>A3558</v>
          </cell>
          <cell r="P1314">
            <v>988000</v>
          </cell>
        </row>
        <row r="1315">
          <cell r="D1315" t="str">
            <v>A3844</v>
          </cell>
          <cell r="P1315">
            <v>988000</v>
          </cell>
        </row>
        <row r="1316">
          <cell r="D1316" t="str">
            <v>A2875</v>
          </cell>
          <cell r="P1316">
            <v>937000</v>
          </cell>
        </row>
        <row r="1317">
          <cell r="D1317" t="str">
            <v>A3569</v>
          </cell>
          <cell r="P1317">
            <v>601000</v>
          </cell>
        </row>
        <row r="1318">
          <cell r="D1318" t="str">
            <v>A5367</v>
          </cell>
          <cell r="P1318">
            <v>601000</v>
          </cell>
        </row>
        <row r="1319">
          <cell r="D1319" t="str">
            <v>A3905</v>
          </cell>
          <cell r="P1319">
            <v>529000</v>
          </cell>
        </row>
        <row r="1320">
          <cell r="D1320" t="str">
            <v>A4426</v>
          </cell>
          <cell r="P1320">
            <v>529000</v>
          </cell>
        </row>
        <row r="1321">
          <cell r="D1321" t="str">
            <v>A4427</v>
          </cell>
          <cell r="P1321">
            <v>529000</v>
          </cell>
        </row>
        <row r="1322">
          <cell r="D1322" t="str">
            <v>A4244</v>
          </cell>
          <cell r="P1322">
            <v>469000</v>
          </cell>
        </row>
        <row r="1323">
          <cell r="D1323" t="str">
            <v>A4428</v>
          </cell>
          <cell r="P1323">
            <v>469000</v>
          </cell>
        </row>
        <row r="1324">
          <cell r="D1324" t="str">
            <v>A4604</v>
          </cell>
          <cell r="P1324">
            <v>469000</v>
          </cell>
        </row>
        <row r="1325">
          <cell r="D1325" t="str">
            <v>A4627</v>
          </cell>
          <cell r="P1325">
            <v>469000</v>
          </cell>
        </row>
        <row r="1326">
          <cell r="D1326" t="str">
            <v>A4770</v>
          </cell>
          <cell r="P1326">
            <v>469000</v>
          </cell>
        </row>
        <row r="1327">
          <cell r="D1327" t="str">
            <v>A4879</v>
          </cell>
          <cell r="P1327">
            <v>469000</v>
          </cell>
        </row>
        <row r="1328">
          <cell r="D1328" t="str">
            <v>A4881</v>
          </cell>
          <cell r="P1328">
            <v>417000</v>
          </cell>
        </row>
        <row r="1329">
          <cell r="D1329" t="str">
            <v>A5235</v>
          </cell>
          <cell r="P1329">
            <v>417000</v>
          </cell>
        </row>
        <row r="1330">
          <cell r="D1330" t="str">
            <v>A5029</v>
          </cell>
          <cell r="P1330">
            <v>354000</v>
          </cell>
        </row>
        <row r="1331">
          <cell r="D1331" t="str">
            <v>A5032</v>
          </cell>
          <cell r="P1331">
            <v>354000</v>
          </cell>
        </row>
        <row r="1332">
          <cell r="D1332" t="str">
            <v>A5237</v>
          </cell>
          <cell r="P1332">
            <v>354000</v>
          </cell>
        </row>
        <row r="1333">
          <cell r="D1333" t="str">
            <v>A5245</v>
          </cell>
          <cell r="P1333">
            <v>354000</v>
          </cell>
        </row>
        <row r="1334">
          <cell r="D1334" t="str">
            <v>A5413</v>
          </cell>
          <cell r="P1334">
            <v>354000</v>
          </cell>
        </row>
        <row r="1335">
          <cell r="D1335" t="str">
            <v>A5414</v>
          </cell>
          <cell r="P1335">
            <v>354000</v>
          </cell>
        </row>
        <row r="1336">
          <cell r="D1336" t="str">
            <v>A4830</v>
          </cell>
          <cell r="P1336">
            <v>613000</v>
          </cell>
        </row>
        <row r="1337">
          <cell r="D1337" t="str">
            <v>A4948</v>
          </cell>
          <cell r="P1337">
            <v>957000</v>
          </cell>
        </row>
        <row r="1338">
          <cell r="D1338" t="str">
            <v>A5151</v>
          </cell>
          <cell r="P1338">
            <v>1039000</v>
          </cell>
        </row>
        <row r="1339">
          <cell r="D1339" t="str">
            <v>A5178</v>
          </cell>
          <cell r="P1339">
            <v>888000</v>
          </cell>
        </row>
        <row r="1340">
          <cell r="D1340" t="str">
            <v>A0816</v>
          </cell>
          <cell r="P1340">
            <v>1100000</v>
          </cell>
        </row>
        <row r="1341">
          <cell r="D1341" t="str">
            <v>A1139</v>
          </cell>
          <cell r="P1341">
            <v>1100000</v>
          </cell>
        </row>
        <row r="1342">
          <cell r="D1342" t="str">
            <v>A1358</v>
          </cell>
          <cell r="P1342">
            <v>1100000</v>
          </cell>
        </row>
        <row r="1343">
          <cell r="D1343" t="str">
            <v>A1820</v>
          </cell>
          <cell r="P1343">
            <v>1100000</v>
          </cell>
        </row>
        <row r="1344">
          <cell r="D1344" t="str">
            <v>A1653</v>
          </cell>
          <cell r="P1344">
            <v>1034000</v>
          </cell>
        </row>
        <row r="1345">
          <cell r="D1345" t="str">
            <v>A1769</v>
          </cell>
          <cell r="P1345">
            <v>1034000</v>
          </cell>
        </row>
        <row r="1346">
          <cell r="D1346" t="str">
            <v>A2160</v>
          </cell>
          <cell r="P1346">
            <v>1034000</v>
          </cell>
        </row>
        <row r="1347">
          <cell r="D1347" t="str">
            <v>A1821</v>
          </cell>
          <cell r="P1347">
            <v>988000</v>
          </cell>
        </row>
        <row r="1348">
          <cell r="D1348" t="str">
            <v>A2578</v>
          </cell>
          <cell r="P1348">
            <v>988000</v>
          </cell>
        </row>
        <row r="1349">
          <cell r="D1349" t="str">
            <v>A2756</v>
          </cell>
          <cell r="P1349">
            <v>988000</v>
          </cell>
        </row>
        <row r="1350">
          <cell r="D1350" t="str">
            <v>A2940</v>
          </cell>
          <cell r="P1350">
            <v>988000</v>
          </cell>
        </row>
        <row r="1351">
          <cell r="D1351" t="str">
            <v>A1819</v>
          </cell>
          <cell r="P1351">
            <v>937000</v>
          </cell>
        </row>
        <row r="1352">
          <cell r="D1352" t="str">
            <v>A2754</v>
          </cell>
          <cell r="P1352">
            <v>869000</v>
          </cell>
        </row>
        <row r="1353">
          <cell r="D1353" t="str">
            <v>A3014</v>
          </cell>
          <cell r="P1353">
            <v>869000</v>
          </cell>
        </row>
        <row r="1354">
          <cell r="D1354" t="str">
            <v>A3018</v>
          </cell>
          <cell r="P1354">
            <v>869000</v>
          </cell>
        </row>
        <row r="1355">
          <cell r="D1355" t="str">
            <v>A3234</v>
          </cell>
          <cell r="P1355">
            <v>807000</v>
          </cell>
        </row>
        <row r="1356">
          <cell r="D1356" t="str">
            <v>A3494</v>
          </cell>
          <cell r="P1356">
            <v>743000</v>
          </cell>
        </row>
        <row r="1357">
          <cell r="D1357" t="str">
            <v>A3496</v>
          </cell>
          <cell r="P1357">
            <v>743000</v>
          </cell>
        </row>
        <row r="1358">
          <cell r="D1358" t="str">
            <v>A3685</v>
          </cell>
          <cell r="P1358">
            <v>743000</v>
          </cell>
        </row>
        <row r="1359">
          <cell r="D1359" t="str">
            <v>A3872</v>
          </cell>
          <cell r="P1359">
            <v>529000</v>
          </cell>
        </row>
        <row r="1360">
          <cell r="D1360" t="str">
            <v>A4430</v>
          </cell>
          <cell r="P1360">
            <v>529000</v>
          </cell>
        </row>
        <row r="1361">
          <cell r="D1361" t="str">
            <v>A4762</v>
          </cell>
          <cell r="P1361">
            <v>469000</v>
          </cell>
        </row>
        <row r="1362">
          <cell r="D1362" t="str">
            <v>A4848</v>
          </cell>
          <cell r="P1362">
            <v>469000</v>
          </cell>
        </row>
        <row r="1363">
          <cell r="D1363" t="str">
            <v>A4869</v>
          </cell>
          <cell r="P1363">
            <v>469000</v>
          </cell>
        </row>
        <row r="1364">
          <cell r="D1364" t="str">
            <v>A4898</v>
          </cell>
          <cell r="P1364">
            <v>417000</v>
          </cell>
        </row>
        <row r="1365">
          <cell r="D1365" t="str">
            <v>A5020</v>
          </cell>
          <cell r="P1365">
            <v>417000</v>
          </cell>
        </row>
        <row r="1366">
          <cell r="D1366" t="str">
            <v>A5238</v>
          </cell>
          <cell r="P1366">
            <v>417000</v>
          </cell>
        </row>
        <row r="1367">
          <cell r="D1367" t="str">
            <v>A4814</v>
          </cell>
          <cell r="P1367">
            <v>354000</v>
          </cell>
        </row>
        <row r="1368">
          <cell r="D1368" t="str">
            <v>A5039</v>
          </cell>
          <cell r="P1368">
            <v>354000</v>
          </cell>
        </row>
        <row r="1369">
          <cell r="D1369" t="str">
            <v>A5415</v>
          </cell>
          <cell r="P1369">
            <v>354000</v>
          </cell>
        </row>
        <row r="1370">
          <cell r="D1370" t="str">
            <v>A5444</v>
          </cell>
          <cell r="P1370">
            <v>354000</v>
          </cell>
        </row>
        <row r="1371">
          <cell r="D1371" t="str">
            <v>A4737</v>
          </cell>
          <cell r="P1371">
            <v>561000</v>
          </cell>
        </row>
        <row r="1372">
          <cell r="D1372" t="str">
            <v>A5447</v>
          </cell>
          <cell r="P1372">
            <v>904000</v>
          </cell>
        </row>
        <row r="1373">
          <cell r="D1373" t="str">
            <v>A0377</v>
          </cell>
          <cell r="P1373">
            <v>1100000</v>
          </cell>
        </row>
        <row r="1374">
          <cell r="D1374" t="str">
            <v>A2702</v>
          </cell>
          <cell r="P1374">
            <v>1100000</v>
          </cell>
        </row>
        <row r="1375">
          <cell r="D1375" t="str">
            <v>A0314</v>
          </cell>
          <cell r="P1375">
            <v>1034000</v>
          </cell>
        </row>
        <row r="1376">
          <cell r="D1376" t="str">
            <v>A2471</v>
          </cell>
          <cell r="P1376">
            <v>937000</v>
          </cell>
        </row>
        <row r="1377">
          <cell r="D1377" t="str">
            <v>A2744</v>
          </cell>
          <cell r="P1377">
            <v>937000</v>
          </cell>
        </row>
        <row r="1378">
          <cell r="D1378" t="str">
            <v>A3008</v>
          </cell>
          <cell r="P1378">
            <v>807000</v>
          </cell>
        </row>
        <row r="1379">
          <cell r="D1379" t="str">
            <v>A3231</v>
          </cell>
          <cell r="P1379">
            <v>807000</v>
          </cell>
        </row>
        <row r="1380">
          <cell r="D1380" t="str">
            <v>A3406</v>
          </cell>
          <cell r="P1380">
            <v>743000</v>
          </cell>
        </row>
        <row r="1381">
          <cell r="D1381" t="str">
            <v>A5239</v>
          </cell>
          <cell r="P1381">
            <v>417000</v>
          </cell>
        </row>
        <row r="1382">
          <cell r="D1382" t="str">
            <v>A0313</v>
          </cell>
          <cell r="P1382">
            <v>541000</v>
          </cell>
        </row>
        <row r="1383">
          <cell r="D1383" t="str">
            <v>A2268</v>
          </cell>
          <cell r="P1383">
            <v>1100000</v>
          </cell>
        </row>
        <row r="1384">
          <cell r="D1384" t="str">
            <v>A3377</v>
          </cell>
          <cell r="P1384">
            <v>937000</v>
          </cell>
        </row>
        <row r="1385">
          <cell r="D1385" t="str">
            <v>A3964</v>
          </cell>
          <cell r="P1385">
            <v>869000</v>
          </cell>
        </row>
        <row r="1386">
          <cell r="D1386" t="str">
            <v>A3481</v>
          </cell>
          <cell r="P1386">
            <v>807000</v>
          </cell>
        </row>
        <row r="1387">
          <cell r="D1387" t="str">
            <v>A4854</v>
          </cell>
          <cell r="P1387">
            <v>601000</v>
          </cell>
        </row>
        <row r="1388">
          <cell r="D1388" t="str">
            <v>A5009</v>
          </cell>
          <cell r="P1388">
            <v>601000</v>
          </cell>
        </row>
        <row r="1389">
          <cell r="D1389" t="str">
            <v>A3786</v>
          </cell>
          <cell r="P1389">
            <v>529000</v>
          </cell>
        </row>
        <row r="1390">
          <cell r="D1390" t="str">
            <v>A4088</v>
          </cell>
          <cell r="P1390">
            <v>529000</v>
          </cell>
        </row>
        <row r="1391">
          <cell r="D1391" t="str">
            <v>A4440</v>
          </cell>
          <cell r="P1391">
            <v>529000</v>
          </cell>
        </row>
        <row r="1392">
          <cell r="D1392" t="str">
            <v>A4565</v>
          </cell>
          <cell r="P1392">
            <v>417000</v>
          </cell>
        </row>
        <row r="1393">
          <cell r="D1393" t="str">
            <v>A5381</v>
          </cell>
          <cell r="P1393">
            <v>784000</v>
          </cell>
        </row>
        <row r="1394">
          <cell r="D1394" t="str">
            <v>A5469</v>
          </cell>
          <cell r="P1394">
            <v>974000</v>
          </cell>
        </row>
        <row r="1395">
          <cell r="D1395" t="str">
            <v>A5470</v>
          </cell>
          <cell r="P1395">
            <v>790000</v>
          </cell>
        </row>
        <row r="1396">
          <cell r="D1396" t="str">
            <v>A0978</v>
          </cell>
          <cell r="P1396">
            <v>1250000</v>
          </cell>
        </row>
        <row r="1397">
          <cell r="D1397" t="str">
            <v>A0222</v>
          </cell>
          <cell r="P1397">
            <v>1100000</v>
          </cell>
        </row>
        <row r="1398">
          <cell r="D1398" t="str">
            <v>A0742</v>
          </cell>
          <cell r="P1398">
            <v>1100000</v>
          </cell>
        </row>
        <row r="1399">
          <cell r="D1399" t="str">
            <v>A0922</v>
          </cell>
          <cell r="P1399">
            <v>1100000</v>
          </cell>
        </row>
        <row r="1400">
          <cell r="D1400" t="str">
            <v>A1122</v>
          </cell>
          <cell r="P1400">
            <v>1100000</v>
          </cell>
        </row>
        <row r="1401">
          <cell r="D1401" t="str">
            <v>A1132</v>
          </cell>
          <cell r="P1401">
            <v>1100000</v>
          </cell>
        </row>
        <row r="1402">
          <cell r="D1402" t="str">
            <v>A1357</v>
          </cell>
          <cell r="P1402">
            <v>1100000</v>
          </cell>
        </row>
        <row r="1403">
          <cell r="D1403" t="str">
            <v>A1655</v>
          </cell>
          <cell r="P1403">
            <v>1100000</v>
          </cell>
        </row>
        <row r="1404">
          <cell r="D1404" t="str">
            <v>A1705</v>
          </cell>
          <cell r="P1404">
            <v>1100000</v>
          </cell>
        </row>
        <row r="1405">
          <cell r="D1405" t="str">
            <v>A2429</v>
          </cell>
          <cell r="P1405">
            <v>1100000</v>
          </cell>
        </row>
        <row r="1406">
          <cell r="D1406" t="str">
            <v>A0235</v>
          </cell>
          <cell r="P1406">
            <v>1034000</v>
          </cell>
        </row>
        <row r="1407">
          <cell r="D1407" t="str">
            <v>A0348</v>
          </cell>
          <cell r="P1407">
            <v>1034000</v>
          </cell>
        </row>
        <row r="1408">
          <cell r="D1408" t="str">
            <v>A1045</v>
          </cell>
          <cell r="P1408">
            <v>1034000</v>
          </cell>
        </row>
        <row r="1409">
          <cell r="D1409" t="str">
            <v>A1353</v>
          </cell>
          <cell r="P1409">
            <v>1034000</v>
          </cell>
        </row>
        <row r="1410">
          <cell r="D1410" t="str">
            <v>A1359</v>
          </cell>
          <cell r="P1410">
            <v>1034000</v>
          </cell>
        </row>
        <row r="1411">
          <cell r="D1411" t="str">
            <v>A2144</v>
          </cell>
          <cell r="P1411">
            <v>1034000</v>
          </cell>
        </row>
        <row r="1412">
          <cell r="D1412" t="str">
            <v>A2609</v>
          </cell>
          <cell r="P1412">
            <v>1034000</v>
          </cell>
        </row>
        <row r="1413">
          <cell r="D1413" t="str">
            <v>A2829</v>
          </cell>
          <cell r="P1413">
            <v>1034000</v>
          </cell>
        </row>
        <row r="1414">
          <cell r="D1414" t="str">
            <v>A0285</v>
          </cell>
          <cell r="P1414">
            <v>988000</v>
          </cell>
        </row>
        <row r="1415">
          <cell r="D1415" t="str">
            <v>A1007</v>
          </cell>
          <cell r="P1415">
            <v>988000</v>
          </cell>
        </row>
        <row r="1416">
          <cell r="D1416" t="str">
            <v>A1354</v>
          </cell>
          <cell r="P1416">
            <v>988000</v>
          </cell>
        </row>
        <row r="1417">
          <cell r="D1417" t="str">
            <v>A1374</v>
          </cell>
          <cell r="P1417">
            <v>988000</v>
          </cell>
        </row>
        <row r="1418">
          <cell r="D1418" t="str">
            <v>A1664</v>
          </cell>
          <cell r="P1418">
            <v>988000</v>
          </cell>
        </row>
        <row r="1419">
          <cell r="D1419" t="str">
            <v>A1667</v>
          </cell>
          <cell r="P1419">
            <v>988000</v>
          </cell>
        </row>
        <row r="1420">
          <cell r="D1420" t="str">
            <v>A1792</v>
          </cell>
          <cell r="P1420">
            <v>988000</v>
          </cell>
        </row>
        <row r="1421">
          <cell r="D1421" t="str">
            <v>A2149</v>
          </cell>
          <cell r="P1421">
            <v>988000</v>
          </cell>
        </row>
        <row r="1422">
          <cell r="D1422" t="str">
            <v>A2290</v>
          </cell>
          <cell r="P1422">
            <v>988000</v>
          </cell>
        </row>
        <row r="1423">
          <cell r="D1423" t="str">
            <v>A2419</v>
          </cell>
          <cell r="P1423">
            <v>988000</v>
          </cell>
        </row>
        <row r="1424">
          <cell r="D1424" t="str">
            <v>A2464</v>
          </cell>
          <cell r="P1424">
            <v>988000</v>
          </cell>
        </row>
        <row r="1425">
          <cell r="D1425" t="str">
            <v>A2466</v>
          </cell>
          <cell r="P1425">
            <v>988000</v>
          </cell>
        </row>
        <row r="1426">
          <cell r="D1426" t="str">
            <v>A2469</v>
          </cell>
          <cell r="P1426">
            <v>988000</v>
          </cell>
        </row>
        <row r="1427">
          <cell r="D1427" t="str">
            <v>A2605</v>
          </cell>
          <cell r="P1427">
            <v>988000</v>
          </cell>
        </row>
        <row r="1428">
          <cell r="D1428" t="str">
            <v>A0813</v>
          </cell>
          <cell r="P1428">
            <v>937000</v>
          </cell>
        </row>
        <row r="1429">
          <cell r="D1429" t="str">
            <v>A1665</v>
          </cell>
          <cell r="P1429">
            <v>937000</v>
          </cell>
        </row>
        <row r="1430">
          <cell r="D1430" t="str">
            <v>A2739</v>
          </cell>
          <cell r="P1430">
            <v>937000</v>
          </cell>
        </row>
        <row r="1431">
          <cell r="D1431" t="str">
            <v>A2869</v>
          </cell>
          <cell r="P1431">
            <v>937000</v>
          </cell>
        </row>
        <row r="1432">
          <cell r="D1432" t="str">
            <v>A2881</v>
          </cell>
          <cell r="P1432">
            <v>937000</v>
          </cell>
        </row>
        <row r="1433">
          <cell r="D1433" t="str">
            <v>A3019</v>
          </cell>
          <cell r="P1433">
            <v>937000</v>
          </cell>
        </row>
        <row r="1434">
          <cell r="D1434" t="str">
            <v>A4536</v>
          </cell>
          <cell r="P1434">
            <v>937000</v>
          </cell>
        </row>
        <row r="1435">
          <cell r="D1435" t="str">
            <v>A2606</v>
          </cell>
          <cell r="P1435">
            <v>869000</v>
          </cell>
        </row>
        <row r="1436">
          <cell r="D1436" t="str">
            <v>A2737</v>
          </cell>
          <cell r="P1436">
            <v>869000</v>
          </cell>
        </row>
        <row r="1437">
          <cell r="D1437" t="str">
            <v>A2876</v>
          </cell>
          <cell r="P1437">
            <v>869000</v>
          </cell>
        </row>
        <row r="1438">
          <cell r="D1438" t="str">
            <v>A2889</v>
          </cell>
          <cell r="P1438">
            <v>869000</v>
          </cell>
        </row>
        <row r="1439">
          <cell r="D1439" t="str">
            <v>A3005</v>
          </cell>
          <cell r="P1439">
            <v>869000</v>
          </cell>
        </row>
        <row r="1440">
          <cell r="D1440" t="str">
            <v>A3015</v>
          </cell>
          <cell r="P1440">
            <v>869000</v>
          </cell>
        </row>
        <row r="1441">
          <cell r="D1441" t="str">
            <v>A3016</v>
          </cell>
          <cell r="P1441">
            <v>869000</v>
          </cell>
        </row>
        <row r="1442">
          <cell r="D1442" t="str">
            <v>A3117</v>
          </cell>
          <cell r="P1442">
            <v>869000</v>
          </cell>
        </row>
        <row r="1443">
          <cell r="D1443" t="str">
            <v>A3137</v>
          </cell>
          <cell r="P1443">
            <v>869000</v>
          </cell>
        </row>
        <row r="1444">
          <cell r="D1444" t="str">
            <v>A3148</v>
          </cell>
          <cell r="P1444">
            <v>869000</v>
          </cell>
        </row>
        <row r="1445">
          <cell r="D1445" t="str">
            <v>A3820</v>
          </cell>
          <cell r="P1445">
            <v>869000</v>
          </cell>
        </row>
        <row r="1446">
          <cell r="D1446" t="str">
            <v>A2289</v>
          </cell>
          <cell r="P1446">
            <v>807000</v>
          </cell>
        </row>
        <row r="1447">
          <cell r="D1447" t="str">
            <v>A3017</v>
          </cell>
          <cell r="P1447">
            <v>807000</v>
          </cell>
        </row>
        <row r="1448">
          <cell r="D1448" t="str">
            <v>A3144</v>
          </cell>
          <cell r="P1448">
            <v>807000</v>
          </cell>
        </row>
        <row r="1449">
          <cell r="D1449" t="str">
            <v>A3145</v>
          </cell>
          <cell r="P1449">
            <v>807000</v>
          </cell>
        </row>
        <row r="1450">
          <cell r="D1450" t="str">
            <v>A3146</v>
          </cell>
          <cell r="P1450">
            <v>807000</v>
          </cell>
        </row>
        <row r="1451">
          <cell r="D1451" t="str">
            <v>A3147</v>
          </cell>
          <cell r="P1451">
            <v>807000</v>
          </cell>
        </row>
        <row r="1452">
          <cell r="D1452" t="str">
            <v>A3298</v>
          </cell>
          <cell r="P1452">
            <v>807000</v>
          </cell>
        </row>
        <row r="1453">
          <cell r="D1453" t="str">
            <v>A3299</v>
          </cell>
          <cell r="P1453">
            <v>807000</v>
          </cell>
        </row>
        <row r="1454">
          <cell r="D1454" t="str">
            <v>A3312</v>
          </cell>
          <cell r="P1454">
            <v>807000</v>
          </cell>
        </row>
        <row r="1455">
          <cell r="D1455" t="str">
            <v>A3400</v>
          </cell>
          <cell r="P1455">
            <v>807000</v>
          </cell>
        </row>
        <row r="1456">
          <cell r="D1456" t="str">
            <v>A3410</v>
          </cell>
          <cell r="P1456">
            <v>807000</v>
          </cell>
        </row>
        <row r="1457">
          <cell r="D1457" t="str">
            <v>A4177</v>
          </cell>
          <cell r="P1457">
            <v>807000</v>
          </cell>
        </row>
        <row r="1458">
          <cell r="D1458" t="str">
            <v>A3404</v>
          </cell>
          <cell r="P1458">
            <v>743000</v>
          </cell>
        </row>
        <row r="1459">
          <cell r="D1459" t="str">
            <v>A3682</v>
          </cell>
          <cell r="P1459">
            <v>743000</v>
          </cell>
        </row>
        <row r="1460">
          <cell r="D1460" t="str">
            <v>A4708</v>
          </cell>
          <cell r="P1460">
            <v>743000</v>
          </cell>
        </row>
        <row r="1461">
          <cell r="D1461" t="str">
            <v>A3881</v>
          </cell>
          <cell r="P1461">
            <v>601000</v>
          </cell>
        </row>
        <row r="1462">
          <cell r="D1462" t="str">
            <v>A3902</v>
          </cell>
          <cell r="P1462">
            <v>601000</v>
          </cell>
        </row>
        <row r="1463">
          <cell r="D1463" t="str">
            <v>A3908</v>
          </cell>
          <cell r="P1463">
            <v>601000</v>
          </cell>
        </row>
        <row r="1464">
          <cell r="D1464" t="str">
            <v>A4085</v>
          </cell>
          <cell r="P1464">
            <v>529000</v>
          </cell>
        </row>
        <row r="1465">
          <cell r="D1465" t="str">
            <v>A4090</v>
          </cell>
          <cell r="P1465">
            <v>529000</v>
          </cell>
        </row>
        <row r="1466">
          <cell r="D1466" t="str">
            <v>A4242</v>
          </cell>
          <cell r="P1466">
            <v>529000</v>
          </cell>
        </row>
        <row r="1467">
          <cell r="D1467" t="str">
            <v>A4255</v>
          </cell>
          <cell r="P1467">
            <v>469000</v>
          </cell>
        </row>
        <row r="1468">
          <cell r="D1468" t="str">
            <v>A4760</v>
          </cell>
          <cell r="P1468">
            <v>469000</v>
          </cell>
        </row>
        <row r="1469">
          <cell r="D1469" t="str">
            <v>A4870</v>
          </cell>
          <cell r="P1469">
            <v>417000</v>
          </cell>
        </row>
        <row r="1470">
          <cell r="D1470" t="str">
            <v>A2530</v>
          </cell>
          <cell r="P1470">
            <v>619000</v>
          </cell>
        </row>
        <row r="1471">
          <cell r="D1471" t="str">
            <v>A0271</v>
          </cell>
          <cell r="P1471">
            <v>1099000</v>
          </cell>
        </row>
        <row r="1472">
          <cell r="D1472" t="str">
            <v>A3843</v>
          </cell>
          <cell r="P1472">
            <v>1099000</v>
          </cell>
        </row>
        <row r="1473">
          <cell r="D1473" t="str">
            <v>A1758</v>
          </cell>
          <cell r="P1473">
            <v>557000</v>
          </cell>
        </row>
        <row r="1474">
          <cell r="D1474" t="str">
            <v>A5222</v>
          </cell>
          <cell r="P1474">
            <v>967000</v>
          </cell>
        </row>
        <row r="1475">
          <cell r="D1475" t="str">
            <v>A5318</v>
          </cell>
          <cell r="P1475">
            <v>800000</v>
          </cell>
        </row>
        <row r="1476">
          <cell r="D1476" t="str">
            <v>A5468</v>
          </cell>
          <cell r="P1476">
            <v>898000</v>
          </cell>
        </row>
        <row r="1477">
          <cell r="D1477" t="str">
            <v>A0479</v>
          </cell>
          <cell r="P1477">
            <v>1862000</v>
          </cell>
        </row>
        <row r="1478">
          <cell r="D1478" t="str">
            <v>A0977</v>
          </cell>
          <cell r="P1478">
            <v>1571000</v>
          </cell>
        </row>
        <row r="1479">
          <cell r="D1479" t="str">
            <v>A4730</v>
          </cell>
          <cell r="P1479">
            <v>1478000</v>
          </cell>
        </row>
        <row r="1480">
          <cell r="D1480" t="str">
            <v>A5485</v>
          </cell>
          <cell r="P1480">
            <v>1388000</v>
          </cell>
        </row>
        <row r="1481">
          <cell r="D1481" t="str">
            <v>A0420</v>
          </cell>
          <cell r="P1481">
            <v>1178000</v>
          </cell>
        </row>
        <row r="1482">
          <cell r="D1482" t="str">
            <v>A0594</v>
          </cell>
          <cell r="P1482">
            <v>1610000</v>
          </cell>
        </row>
        <row r="1483">
          <cell r="D1483" t="str">
            <v>A4730</v>
          </cell>
          <cell r="P1483">
            <v>1610000</v>
          </cell>
        </row>
        <row r="1484">
          <cell r="D1484" t="str">
            <v>A0594</v>
          </cell>
          <cell r="P1484">
            <v>1250000</v>
          </cell>
        </row>
        <row r="1485">
          <cell r="D1485" t="str">
            <v>A0660</v>
          </cell>
          <cell r="P1485">
            <v>830000</v>
          </cell>
        </row>
        <row r="1486">
          <cell r="D1486" t="str">
            <v>A0315</v>
          </cell>
          <cell r="P1486">
            <v>1100000</v>
          </cell>
        </row>
        <row r="1487">
          <cell r="D1487" t="str">
            <v>A4222</v>
          </cell>
          <cell r="P1487">
            <v>954000</v>
          </cell>
        </row>
        <row r="1488">
          <cell r="D1488" t="str">
            <v>A0430</v>
          </cell>
          <cell r="P1488">
            <v>1099000</v>
          </cell>
        </row>
        <row r="1489">
          <cell r="D1489" t="str">
            <v>A0464</v>
          </cell>
          <cell r="P1489">
            <v>1100000</v>
          </cell>
        </row>
        <row r="1490">
          <cell r="D1490" t="str">
            <v>A0823</v>
          </cell>
          <cell r="P1490">
            <v>1100000</v>
          </cell>
        </row>
        <row r="1491">
          <cell r="D1491" t="str">
            <v>A0851</v>
          </cell>
          <cell r="P1491">
            <v>1100000</v>
          </cell>
        </row>
        <row r="1492">
          <cell r="D1492" t="str">
            <v>A4349</v>
          </cell>
          <cell r="P1492">
            <v>417000</v>
          </cell>
        </row>
        <row r="1493">
          <cell r="D1493" t="str">
            <v>A4375</v>
          </cell>
          <cell r="P1493">
            <v>903000</v>
          </cell>
        </row>
        <row r="1494">
          <cell r="D1494" t="str">
            <v>A0977</v>
          </cell>
          <cell r="P1494">
            <v>1250000</v>
          </cell>
        </row>
        <row r="1495">
          <cell r="D1495" t="str">
            <v>A1391</v>
          </cell>
          <cell r="P1495">
            <v>1100000</v>
          </cell>
        </row>
        <row r="1496">
          <cell r="D1496" t="str">
            <v>A2851</v>
          </cell>
          <cell r="P1496">
            <v>1034000</v>
          </cell>
        </row>
        <row r="1497">
          <cell r="D1497" t="str">
            <v>A1770</v>
          </cell>
          <cell r="P1497">
            <v>869000</v>
          </cell>
        </row>
        <row r="1498">
          <cell r="D1498" t="str">
            <v>A2989</v>
          </cell>
          <cell r="P1498">
            <v>869000</v>
          </cell>
        </row>
        <row r="1499">
          <cell r="D1499" t="str">
            <v>A2535</v>
          </cell>
          <cell r="P1499">
            <v>743000</v>
          </cell>
        </row>
        <row r="1500">
          <cell r="D1500" t="str">
            <v>A3503</v>
          </cell>
          <cell r="P1500">
            <v>743000</v>
          </cell>
        </row>
        <row r="1501">
          <cell r="D1501" t="str">
            <v>A1845</v>
          </cell>
          <cell r="P1501">
            <v>601000</v>
          </cell>
        </row>
        <row r="1502">
          <cell r="D1502" t="str">
            <v>A4374</v>
          </cell>
          <cell r="P1502">
            <v>601000</v>
          </cell>
        </row>
        <row r="1503">
          <cell r="D1503" t="str">
            <v>A3473</v>
          </cell>
          <cell r="P1503">
            <v>529000</v>
          </cell>
        </row>
        <row r="1504">
          <cell r="D1504" t="str">
            <v>A4349</v>
          </cell>
          <cell r="P1504">
            <v>417000</v>
          </cell>
        </row>
        <row r="1505">
          <cell r="D1505" t="str">
            <v>A4501</v>
          </cell>
          <cell r="P1505">
            <v>354000</v>
          </cell>
        </row>
        <row r="1506">
          <cell r="D1506" t="str">
            <v>A4681</v>
          </cell>
          <cell r="P1506">
            <v>354000</v>
          </cell>
        </row>
        <row r="1507">
          <cell r="D1507" t="str">
            <v>A4815</v>
          </cell>
          <cell r="P1507">
            <v>354000</v>
          </cell>
        </row>
        <row r="1508">
          <cell r="D1508" t="str">
            <v>A5079</v>
          </cell>
          <cell r="P1508">
            <v>354000</v>
          </cell>
        </row>
        <row r="1509">
          <cell r="D1509" t="str">
            <v>A1423</v>
          </cell>
          <cell r="P1509">
            <v>1100000</v>
          </cell>
        </row>
        <row r="1510">
          <cell r="D1510" t="str">
            <v>A1559</v>
          </cell>
          <cell r="P1510">
            <v>1034000</v>
          </cell>
        </row>
        <row r="1511">
          <cell r="D1511" t="str">
            <v>A1113</v>
          </cell>
          <cell r="P1511">
            <v>937000</v>
          </cell>
        </row>
        <row r="1512">
          <cell r="D1512" t="str">
            <v>A2769</v>
          </cell>
          <cell r="P1512">
            <v>937000</v>
          </cell>
        </row>
        <row r="1513">
          <cell r="D1513" t="str">
            <v>A2691</v>
          </cell>
          <cell r="P1513">
            <v>869000</v>
          </cell>
        </row>
        <row r="1514">
          <cell r="D1514" t="str">
            <v>A3497</v>
          </cell>
          <cell r="P1514">
            <v>743000</v>
          </cell>
        </row>
        <row r="1515">
          <cell r="D1515" t="str">
            <v>A2107</v>
          </cell>
          <cell r="P1515">
            <v>988000</v>
          </cell>
        </row>
        <row r="1516">
          <cell r="D1516" t="str">
            <v>A2900</v>
          </cell>
          <cell r="P1516">
            <v>869000</v>
          </cell>
        </row>
        <row r="1517">
          <cell r="D1517" t="str">
            <v>A3023</v>
          </cell>
          <cell r="P1517">
            <v>869000</v>
          </cell>
        </row>
        <row r="1518">
          <cell r="D1518" t="str">
            <v>A3467</v>
          </cell>
          <cell r="P1518">
            <v>529000</v>
          </cell>
        </row>
        <row r="1519">
          <cell r="D1519" t="str">
            <v>A4460</v>
          </cell>
          <cell r="P1519">
            <v>354000</v>
          </cell>
        </row>
        <row r="1520">
          <cell r="D1520" t="str">
            <v>A4398</v>
          </cell>
          <cell r="P1520">
            <v>1099000</v>
          </cell>
        </row>
        <row r="1521">
          <cell r="D1521" t="str">
            <v>A0450</v>
          </cell>
          <cell r="P1521">
            <v>1100000</v>
          </cell>
        </row>
        <row r="1522">
          <cell r="D1522" t="str">
            <v>A1336</v>
          </cell>
          <cell r="P1522">
            <v>937000</v>
          </cell>
        </row>
        <row r="1523">
          <cell r="D1523" t="str">
            <v>A2623</v>
          </cell>
          <cell r="P1523">
            <v>743000</v>
          </cell>
        </row>
        <row r="1524">
          <cell r="D1524" t="str">
            <v>A4921</v>
          </cell>
          <cell r="P1524">
            <v>354000</v>
          </cell>
        </row>
        <row r="1525">
          <cell r="D1525" t="str">
            <v>A5128</v>
          </cell>
          <cell r="P1525">
            <v>842000</v>
          </cell>
        </row>
        <row r="1526">
          <cell r="D1526" t="str">
            <v>A0969</v>
          </cell>
          <cell r="P1526">
            <v>988000</v>
          </cell>
        </row>
        <row r="1527">
          <cell r="D1527" t="str">
            <v>A1332</v>
          </cell>
          <cell r="P1527">
            <v>988000</v>
          </cell>
        </row>
        <row r="1528">
          <cell r="D1528" t="str">
            <v>A2102</v>
          </cell>
          <cell r="P1528">
            <v>807000</v>
          </cell>
        </row>
        <row r="1529">
          <cell r="D1529" t="str">
            <v>A4013</v>
          </cell>
          <cell r="P1529">
            <v>529000</v>
          </cell>
        </row>
        <row r="1530">
          <cell r="D1530" t="str">
            <v>A3831</v>
          </cell>
          <cell r="P1530">
            <v>417000</v>
          </cell>
        </row>
        <row r="1531">
          <cell r="D1531" t="str">
            <v>A5153</v>
          </cell>
          <cell r="P1531">
            <v>760000</v>
          </cell>
        </row>
        <row r="1532">
          <cell r="D1532" t="str">
            <v>A5492</v>
          </cell>
          <cell r="P1532">
            <v>241000</v>
          </cell>
        </row>
        <row r="1533">
          <cell r="D1533" t="str">
            <v>A2477</v>
          </cell>
          <cell r="P1533">
            <v>937000</v>
          </cell>
        </row>
        <row r="1534">
          <cell r="D1534" t="str">
            <v>A0058</v>
          </cell>
          <cell r="P1534">
            <v>1250000</v>
          </cell>
        </row>
        <row r="1535">
          <cell r="D1535" t="str">
            <v>A0827</v>
          </cell>
          <cell r="P1535">
            <v>1250000</v>
          </cell>
        </row>
        <row r="1536">
          <cell r="D1536" t="str">
            <v>A0450</v>
          </cell>
          <cell r="P1536">
            <v>1100000</v>
          </cell>
        </row>
        <row r="1537">
          <cell r="D1537" t="str">
            <v>A0462</v>
          </cell>
          <cell r="P1537">
            <v>1100000</v>
          </cell>
        </row>
        <row r="1538">
          <cell r="D1538" t="str">
            <v>A4401</v>
          </cell>
          <cell r="P1538">
            <v>1099000</v>
          </cell>
        </row>
        <row r="1539">
          <cell r="D1539" t="str">
            <v>A5349</v>
          </cell>
          <cell r="P1539">
            <v>1099000</v>
          </cell>
        </row>
        <row r="1540">
          <cell r="D1540" t="str">
            <v>A4944</v>
          </cell>
          <cell r="P1540">
            <v>883000</v>
          </cell>
        </row>
        <row r="1541">
          <cell r="D1541" t="str">
            <v>A5481</v>
          </cell>
          <cell r="P1541">
            <v>806000</v>
          </cell>
        </row>
        <row r="1542">
          <cell r="D1542" t="str">
            <v>A0461</v>
          </cell>
          <cell r="P1542">
            <v>1100000</v>
          </cell>
        </row>
        <row r="1543">
          <cell r="D1543" t="str">
            <v>A2124</v>
          </cell>
          <cell r="P1543">
            <v>937000</v>
          </cell>
        </row>
        <row r="1544">
          <cell r="D1544" t="str">
            <v>A2472</v>
          </cell>
          <cell r="P1544">
            <v>937000</v>
          </cell>
        </row>
        <row r="1545">
          <cell r="D1545" t="str">
            <v>A3967</v>
          </cell>
          <cell r="P1545">
            <v>417000</v>
          </cell>
        </row>
        <row r="1546">
          <cell r="D1546" t="str">
            <v>A4904</v>
          </cell>
          <cell r="P1546">
            <v>417000</v>
          </cell>
        </row>
        <row r="1547">
          <cell r="D1547" t="str">
            <v>A0446</v>
          </cell>
          <cell r="P1547">
            <v>1100000</v>
          </cell>
        </row>
        <row r="1548">
          <cell r="D1548" t="str">
            <v>A0463</v>
          </cell>
          <cell r="P1548">
            <v>1100000</v>
          </cell>
        </row>
        <row r="1549">
          <cell r="D1549" t="str">
            <v>A0464</v>
          </cell>
          <cell r="P1549">
            <v>1100000</v>
          </cell>
        </row>
        <row r="1550">
          <cell r="D1550" t="str">
            <v>A1509</v>
          </cell>
          <cell r="P1550">
            <v>1100000</v>
          </cell>
        </row>
        <row r="1551">
          <cell r="D1551" t="str">
            <v>A0969</v>
          </cell>
          <cell r="P1551">
            <v>988000</v>
          </cell>
        </row>
        <row r="1552">
          <cell r="D1552" t="str">
            <v>A0996</v>
          </cell>
          <cell r="P1552">
            <v>988000</v>
          </cell>
        </row>
        <row r="1553">
          <cell r="D1553" t="str">
            <v>A1114</v>
          </cell>
          <cell r="P1553">
            <v>988000</v>
          </cell>
        </row>
        <row r="1554">
          <cell r="D1554" t="str">
            <v>A2686</v>
          </cell>
          <cell r="P1554">
            <v>988000</v>
          </cell>
        </row>
        <row r="1555">
          <cell r="D1555" t="str">
            <v>A1336</v>
          </cell>
          <cell r="P1555">
            <v>937000</v>
          </cell>
        </row>
        <row r="1556">
          <cell r="D1556" t="str">
            <v>A1337</v>
          </cell>
          <cell r="P1556">
            <v>937000</v>
          </cell>
        </row>
        <row r="1557">
          <cell r="D1557" t="str">
            <v>A1816</v>
          </cell>
          <cell r="P1557">
            <v>937000</v>
          </cell>
        </row>
        <row r="1558">
          <cell r="D1558" t="str">
            <v>A3525</v>
          </cell>
          <cell r="P1558">
            <v>869000</v>
          </cell>
        </row>
        <row r="1559">
          <cell r="D1559" t="str">
            <v>A2296</v>
          </cell>
          <cell r="P1559">
            <v>807000</v>
          </cell>
        </row>
        <row r="1560">
          <cell r="D1560" t="str">
            <v>A2198</v>
          </cell>
          <cell r="P1560">
            <v>601000</v>
          </cell>
        </row>
        <row r="1561">
          <cell r="D1561" t="str">
            <v>A2796</v>
          </cell>
          <cell r="P1561">
            <v>601000</v>
          </cell>
        </row>
        <row r="1562">
          <cell r="D1562" t="str">
            <v>A3713</v>
          </cell>
          <cell r="P1562">
            <v>469000</v>
          </cell>
        </row>
        <row r="1563">
          <cell r="D1563" t="str">
            <v>A3715</v>
          </cell>
          <cell r="P1563">
            <v>469000</v>
          </cell>
        </row>
        <row r="1564">
          <cell r="D1564" t="str">
            <v>A4640</v>
          </cell>
          <cell r="P1564">
            <v>469000</v>
          </cell>
        </row>
        <row r="1565">
          <cell r="D1565" t="str">
            <v>A4921</v>
          </cell>
          <cell r="P1565">
            <v>354000</v>
          </cell>
        </row>
        <row r="1566">
          <cell r="D1566" t="str">
            <v>A4922</v>
          </cell>
          <cell r="P1566">
            <v>354000</v>
          </cell>
        </row>
        <row r="1567">
          <cell r="D1567" t="str">
            <v>A5349</v>
          </cell>
          <cell r="P1567">
            <v>1099000</v>
          </cell>
        </row>
        <row r="1568">
          <cell r="D1568" t="str">
            <v>A4943</v>
          </cell>
          <cell r="P1568">
            <v>878000</v>
          </cell>
        </row>
        <row r="1569">
          <cell r="D1569" t="str">
            <v>A5127</v>
          </cell>
          <cell r="P1569">
            <v>828000</v>
          </cell>
        </row>
        <row r="1570">
          <cell r="D1570" t="str">
            <v>A5128</v>
          </cell>
          <cell r="P1570">
            <v>842000</v>
          </cell>
        </row>
        <row r="1571">
          <cell r="D1571" t="str">
            <v>A5351</v>
          </cell>
          <cell r="P1571">
            <v>760000</v>
          </cell>
        </row>
        <row r="1572">
          <cell r="D1572" t="str">
            <v>A0446</v>
          </cell>
          <cell r="P1572">
            <v>1100000</v>
          </cell>
        </row>
        <row r="1573">
          <cell r="D1573" t="str">
            <v>A0981</v>
          </cell>
          <cell r="P1573">
            <v>1034000</v>
          </cell>
        </row>
        <row r="1574">
          <cell r="D1574" t="str">
            <v>A1159</v>
          </cell>
          <cell r="P1574">
            <v>1034000</v>
          </cell>
        </row>
        <row r="1575">
          <cell r="D1575" t="str">
            <v>A2198</v>
          </cell>
          <cell r="P1575">
            <v>601000</v>
          </cell>
        </row>
        <row r="1576">
          <cell r="D1576" t="str">
            <v>A3713</v>
          </cell>
          <cell r="P1576">
            <v>469000</v>
          </cell>
        </row>
        <row r="1577">
          <cell r="D1577" t="str">
            <v>A4944</v>
          </cell>
          <cell r="P1577">
            <v>883000</v>
          </cell>
        </row>
        <row r="1578">
          <cell r="D1578" t="str">
            <v>A4970</v>
          </cell>
          <cell r="P1578">
            <v>770000</v>
          </cell>
        </row>
        <row r="1579">
          <cell r="D1579" t="str">
            <v>A4707</v>
          </cell>
          <cell r="P1579">
            <v>485000</v>
          </cell>
        </row>
        <row r="1580">
          <cell r="D1580" t="str">
            <v>A0452</v>
          </cell>
          <cell r="P1580">
            <v>1100000</v>
          </cell>
        </row>
        <row r="1581">
          <cell r="D1581" t="str">
            <v>A0888</v>
          </cell>
          <cell r="P1581">
            <v>1100000</v>
          </cell>
        </row>
        <row r="1582">
          <cell r="D1582" t="str">
            <v>A1862</v>
          </cell>
          <cell r="P1582">
            <v>988000</v>
          </cell>
        </row>
        <row r="1583">
          <cell r="D1583" t="str">
            <v>A1342</v>
          </cell>
          <cell r="P1583">
            <v>937000</v>
          </cell>
        </row>
        <row r="1584">
          <cell r="D1584" t="str">
            <v>A1623</v>
          </cell>
          <cell r="P1584">
            <v>937000</v>
          </cell>
        </row>
        <row r="1585">
          <cell r="D1585" t="str">
            <v>A1625</v>
          </cell>
          <cell r="P1585">
            <v>937000</v>
          </cell>
        </row>
        <row r="1586">
          <cell r="D1586" t="str">
            <v>A2611</v>
          </cell>
          <cell r="P1586">
            <v>937000</v>
          </cell>
        </row>
        <row r="1587">
          <cell r="D1587" t="str">
            <v>A2729</v>
          </cell>
          <cell r="P1587">
            <v>937000</v>
          </cell>
        </row>
        <row r="1588">
          <cell r="D1588" t="str">
            <v>A1120</v>
          </cell>
          <cell r="P1588">
            <v>869000</v>
          </cell>
        </row>
        <row r="1589">
          <cell r="D1589" t="str">
            <v>A1630</v>
          </cell>
          <cell r="P1589">
            <v>869000</v>
          </cell>
        </row>
        <row r="1590">
          <cell r="D1590" t="str">
            <v>A1773</v>
          </cell>
          <cell r="P1590">
            <v>869000</v>
          </cell>
        </row>
        <row r="1591">
          <cell r="D1591" t="str">
            <v>A2123</v>
          </cell>
          <cell r="P1591">
            <v>869000</v>
          </cell>
        </row>
        <row r="1592">
          <cell r="D1592" t="str">
            <v>A2125</v>
          </cell>
          <cell r="P1592">
            <v>869000</v>
          </cell>
        </row>
        <row r="1593">
          <cell r="D1593" t="str">
            <v>A2126</v>
          </cell>
          <cell r="P1593">
            <v>869000</v>
          </cell>
        </row>
        <row r="1594">
          <cell r="D1594" t="str">
            <v>A2757</v>
          </cell>
          <cell r="P1594">
            <v>869000</v>
          </cell>
        </row>
        <row r="1595">
          <cell r="D1595" t="str">
            <v>A2473</v>
          </cell>
          <cell r="P1595">
            <v>807000</v>
          </cell>
        </row>
        <row r="1596">
          <cell r="D1596" t="str">
            <v>A3020</v>
          </cell>
          <cell r="P1596">
            <v>807000</v>
          </cell>
        </row>
        <row r="1597">
          <cell r="D1597" t="str">
            <v>A3150</v>
          </cell>
          <cell r="P1597">
            <v>601000</v>
          </cell>
        </row>
        <row r="1598">
          <cell r="D1598" t="str">
            <v>A3586</v>
          </cell>
          <cell r="P1598">
            <v>601000</v>
          </cell>
        </row>
        <row r="1599">
          <cell r="D1599" t="str">
            <v>A3686</v>
          </cell>
          <cell r="P1599">
            <v>601000</v>
          </cell>
        </row>
        <row r="1600">
          <cell r="D1600" t="str">
            <v>A3691</v>
          </cell>
          <cell r="P1600">
            <v>601000</v>
          </cell>
        </row>
        <row r="1601">
          <cell r="D1601" t="str">
            <v>A3318</v>
          </cell>
          <cell r="P1601">
            <v>529000</v>
          </cell>
        </row>
        <row r="1602">
          <cell r="D1602" t="str">
            <v>A3587</v>
          </cell>
          <cell r="P1602">
            <v>529000</v>
          </cell>
        </row>
        <row r="1603">
          <cell r="D1603" t="str">
            <v>A4091</v>
          </cell>
          <cell r="P1603">
            <v>529000</v>
          </cell>
        </row>
        <row r="1604">
          <cell r="D1604" t="str">
            <v>A4092</v>
          </cell>
          <cell r="P1604">
            <v>529000</v>
          </cell>
        </row>
        <row r="1605">
          <cell r="D1605" t="str">
            <v>A3788</v>
          </cell>
          <cell r="P1605">
            <v>469000</v>
          </cell>
        </row>
        <row r="1606">
          <cell r="D1606" t="str">
            <v>A3811</v>
          </cell>
          <cell r="P1606">
            <v>469000</v>
          </cell>
        </row>
        <row r="1607">
          <cell r="D1607" t="str">
            <v>A4301</v>
          </cell>
          <cell r="P1607">
            <v>469000</v>
          </cell>
        </row>
        <row r="1608">
          <cell r="D1608" t="str">
            <v>A3911</v>
          </cell>
          <cell r="P1608">
            <v>417000</v>
          </cell>
        </row>
        <row r="1609">
          <cell r="D1609" t="str">
            <v>A4351</v>
          </cell>
          <cell r="P1609">
            <v>354000</v>
          </cell>
        </row>
        <row r="1610">
          <cell r="D1610" t="str">
            <v>A5280</v>
          </cell>
          <cell r="P1610">
            <v>354000</v>
          </cell>
        </row>
        <row r="1611">
          <cell r="D1611" t="str">
            <v>A5098</v>
          </cell>
          <cell r="P1611">
            <v>764000</v>
          </cell>
        </row>
        <row r="1612">
          <cell r="D1612" t="str">
            <v>A5314</v>
          </cell>
          <cell r="P1612">
            <v>765000</v>
          </cell>
        </row>
        <row r="1613">
          <cell r="D1613" t="str">
            <v>A0448</v>
          </cell>
          <cell r="P1613">
            <v>629000</v>
          </cell>
        </row>
        <row r="1614">
          <cell r="D1614" t="str">
            <v>A0460</v>
          </cell>
          <cell r="P1614">
            <v>567000</v>
          </cell>
        </row>
        <row r="1615">
          <cell r="D1615" t="str">
            <v>A0465</v>
          </cell>
          <cell r="P1615">
            <v>1100000</v>
          </cell>
        </row>
        <row r="1616">
          <cell r="D1616" t="str">
            <v>A0475</v>
          </cell>
          <cell r="P1616">
            <v>1100000</v>
          </cell>
        </row>
        <row r="1617">
          <cell r="D1617" t="str">
            <v>A0410</v>
          </cell>
          <cell r="P1617">
            <v>1034000</v>
          </cell>
        </row>
        <row r="1618">
          <cell r="D1618" t="str">
            <v>A1335</v>
          </cell>
          <cell r="P1618">
            <v>1034000</v>
          </cell>
        </row>
        <row r="1619">
          <cell r="D1619" t="str">
            <v>A0996</v>
          </cell>
          <cell r="P1619">
            <v>988000</v>
          </cell>
        </row>
        <row r="1620">
          <cell r="D1620" t="str">
            <v>A1339</v>
          </cell>
          <cell r="P1620">
            <v>937000</v>
          </cell>
        </row>
        <row r="1621">
          <cell r="D1621" t="str">
            <v>A2416</v>
          </cell>
          <cell r="P1621">
            <v>937000</v>
          </cell>
        </row>
        <row r="1622">
          <cell r="D1622" t="str">
            <v>A2612</v>
          </cell>
          <cell r="P1622">
            <v>937000</v>
          </cell>
        </row>
        <row r="1623">
          <cell r="D1623" t="str">
            <v>A1627</v>
          </cell>
          <cell r="P1623">
            <v>869000</v>
          </cell>
        </row>
        <row r="1624">
          <cell r="D1624" t="str">
            <v>A3057</v>
          </cell>
          <cell r="P1624">
            <v>869000</v>
          </cell>
        </row>
        <row r="1625">
          <cell r="D1625" t="str">
            <v>A2300</v>
          </cell>
          <cell r="P1625">
            <v>807000</v>
          </cell>
        </row>
        <row r="1626">
          <cell r="D1626" t="str">
            <v>A3415</v>
          </cell>
          <cell r="P1626">
            <v>743000</v>
          </cell>
        </row>
        <row r="1627">
          <cell r="D1627" t="str">
            <v>A3982</v>
          </cell>
          <cell r="P1627">
            <v>601000</v>
          </cell>
        </row>
        <row r="1628">
          <cell r="D1628" t="str">
            <v>A4169</v>
          </cell>
          <cell r="P1628">
            <v>601000</v>
          </cell>
        </row>
        <row r="1629">
          <cell r="D1629" t="str">
            <v>A4094</v>
          </cell>
          <cell r="P1629">
            <v>529000</v>
          </cell>
        </row>
        <row r="1630">
          <cell r="D1630" t="str">
            <v>A4099</v>
          </cell>
          <cell r="P1630">
            <v>529000</v>
          </cell>
        </row>
        <row r="1631">
          <cell r="D1631" t="str">
            <v>A3594</v>
          </cell>
          <cell r="P1631">
            <v>469000</v>
          </cell>
        </row>
        <row r="1632">
          <cell r="D1632" t="str">
            <v>A3689</v>
          </cell>
          <cell r="P1632">
            <v>469000</v>
          </cell>
        </row>
        <row r="1633">
          <cell r="D1633" t="str">
            <v>A3789</v>
          </cell>
          <cell r="P1633">
            <v>469000</v>
          </cell>
        </row>
        <row r="1634">
          <cell r="D1634" t="str">
            <v>A4468</v>
          </cell>
          <cell r="P1634">
            <v>469000</v>
          </cell>
        </row>
        <row r="1635">
          <cell r="D1635" t="str">
            <v>A4643</v>
          </cell>
          <cell r="P1635">
            <v>469000</v>
          </cell>
        </row>
        <row r="1636">
          <cell r="D1636" t="str">
            <v>A3913</v>
          </cell>
          <cell r="P1636">
            <v>417000</v>
          </cell>
        </row>
        <row r="1637">
          <cell r="D1637" t="str">
            <v>A3914</v>
          </cell>
          <cell r="P1637">
            <v>417000</v>
          </cell>
        </row>
        <row r="1638">
          <cell r="D1638" t="str">
            <v>A4798</v>
          </cell>
          <cell r="P1638">
            <v>417000</v>
          </cell>
        </row>
        <row r="1639">
          <cell r="D1639" t="str">
            <v>A4907</v>
          </cell>
          <cell r="P1639">
            <v>417000</v>
          </cell>
        </row>
        <row r="1640">
          <cell r="D1640" t="str">
            <v>A5078</v>
          </cell>
          <cell r="P1640">
            <v>354000</v>
          </cell>
        </row>
        <row r="1641">
          <cell r="D1641" t="str">
            <v>A5097</v>
          </cell>
          <cell r="P1641">
            <v>764000</v>
          </cell>
        </row>
        <row r="1642">
          <cell r="D1642" t="str">
            <v>A4735</v>
          </cell>
          <cell r="P1642">
            <v>607000</v>
          </cell>
        </row>
        <row r="1643">
          <cell r="D1643" t="str">
            <v>A4850</v>
          </cell>
          <cell r="P1643">
            <v>331000</v>
          </cell>
        </row>
        <row r="1644">
          <cell r="D1644" t="str">
            <v>A0286</v>
          </cell>
          <cell r="P1644">
            <v>1034000</v>
          </cell>
        </row>
        <row r="1645">
          <cell r="D1645" t="str">
            <v>A2141</v>
          </cell>
          <cell r="P1645">
            <v>988000</v>
          </cell>
        </row>
        <row r="1646">
          <cell r="D1646" t="str">
            <v>A2297</v>
          </cell>
          <cell r="P1646">
            <v>988000</v>
          </cell>
        </row>
        <row r="1647">
          <cell r="D1647" t="str">
            <v>A2474</v>
          </cell>
          <cell r="P1647">
            <v>807000</v>
          </cell>
        </row>
        <row r="1648">
          <cell r="D1648" t="str">
            <v>A2758</v>
          </cell>
          <cell r="P1648">
            <v>743000</v>
          </cell>
        </row>
        <row r="1649">
          <cell r="D1649" t="str">
            <v>A2896</v>
          </cell>
          <cell r="P1649">
            <v>743000</v>
          </cell>
        </row>
        <row r="1650">
          <cell r="D1650" t="str">
            <v>A3915</v>
          </cell>
          <cell r="P1650">
            <v>469000</v>
          </cell>
        </row>
        <row r="1651">
          <cell r="D1651" t="str">
            <v>A4908</v>
          </cell>
          <cell r="P1651">
            <v>417000</v>
          </cell>
        </row>
        <row r="1652">
          <cell r="D1652" t="str">
            <v>A4306</v>
          </cell>
          <cell r="P1652">
            <v>354000</v>
          </cell>
        </row>
        <row r="1653">
          <cell r="D1653" t="str">
            <v>A4647</v>
          </cell>
          <cell r="P1653">
            <v>354000</v>
          </cell>
        </row>
        <row r="1654">
          <cell r="D1654" t="str">
            <v>A0694</v>
          </cell>
          <cell r="P1654">
            <v>1100000</v>
          </cell>
        </row>
        <row r="1655">
          <cell r="D1655" t="str">
            <v>A0952</v>
          </cell>
          <cell r="P1655">
            <v>1100000</v>
          </cell>
        </row>
        <row r="1656">
          <cell r="D1656" t="str">
            <v>A1146</v>
          </cell>
          <cell r="P1656">
            <v>1100000</v>
          </cell>
        </row>
        <row r="1657">
          <cell r="D1657" t="str">
            <v>A1778</v>
          </cell>
          <cell r="P1657">
            <v>1100000</v>
          </cell>
        </row>
        <row r="1658">
          <cell r="D1658" t="str">
            <v>A0316</v>
          </cell>
          <cell r="P1658">
            <v>1034000</v>
          </cell>
        </row>
        <row r="1659">
          <cell r="D1659" t="str">
            <v>A1375</v>
          </cell>
          <cell r="P1659">
            <v>1034000</v>
          </cell>
        </row>
        <row r="1660">
          <cell r="D1660" t="str">
            <v>A1376</v>
          </cell>
          <cell r="P1660">
            <v>1034000</v>
          </cell>
        </row>
        <row r="1661">
          <cell r="D1661" t="str">
            <v>A1373</v>
          </cell>
          <cell r="P1661">
            <v>988000</v>
          </cell>
        </row>
        <row r="1662">
          <cell r="D1662" t="str">
            <v>A1639</v>
          </cell>
          <cell r="P1662">
            <v>988000</v>
          </cell>
        </row>
        <row r="1663">
          <cell r="D1663" t="str">
            <v>A2120</v>
          </cell>
          <cell r="P1663">
            <v>988000</v>
          </cell>
        </row>
        <row r="1664">
          <cell r="D1664" t="str">
            <v>A2476</v>
          </cell>
          <cell r="P1664">
            <v>988000</v>
          </cell>
        </row>
        <row r="1665">
          <cell r="D1665" t="str">
            <v>A3543</v>
          </cell>
          <cell r="P1665">
            <v>988000</v>
          </cell>
        </row>
        <row r="1666">
          <cell r="D1666" t="str">
            <v>A1825</v>
          </cell>
          <cell r="P1666">
            <v>937000</v>
          </cell>
        </row>
        <row r="1667">
          <cell r="D1667" t="str">
            <v>A2294</v>
          </cell>
          <cell r="P1667">
            <v>937000</v>
          </cell>
        </row>
        <row r="1668">
          <cell r="D1668" t="str">
            <v>A2299</v>
          </cell>
          <cell r="P1668">
            <v>937000</v>
          </cell>
        </row>
        <row r="1669">
          <cell r="D1669" t="str">
            <v>A2607</v>
          </cell>
          <cell r="P1669">
            <v>937000</v>
          </cell>
        </row>
        <row r="1670">
          <cell r="D1670" t="str">
            <v>A2608</v>
          </cell>
          <cell r="P1670">
            <v>937000</v>
          </cell>
        </row>
        <row r="1671">
          <cell r="D1671" t="str">
            <v>A2613</v>
          </cell>
          <cell r="P1671">
            <v>937000</v>
          </cell>
        </row>
        <row r="1672">
          <cell r="D1672" t="str">
            <v>A2753</v>
          </cell>
          <cell r="P1672">
            <v>937000</v>
          </cell>
        </row>
        <row r="1673">
          <cell r="D1673" t="str">
            <v>A2760</v>
          </cell>
          <cell r="P1673">
            <v>937000</v>
          </cell>
        </row>
        <row r="1674">
          <cell r="D1674" t="str">
            <v>A2771</v>
          </cell>
          <cell r="P1674">
            <v>937000</v>
          </cell>
        </row>
        <row r="1675">
          <cell r="D1675" t="str">
            <v>A3756</v>
          </cell>
          <cell r="P1675">
            <v>937000</v>
          </cell>
        </row>
        <row r="1676">
          <cell r="D1676" t="str">
            <v>A2132</v>
          </cell>
          <cell r="P1676">
            <v>869000</v>
          </cell>
        </row>
        <row r="1677">
          <cell r="D1677" t="str">
            <v>A2172</v>
          </cell>
          <cell r="P1677">
            <v>869000</v>
          </cell>
        </row>
        <row r="1678">
          <cell r="D1678" t="str">
            <v>A2777</v>
          </cell>
          <cell r="P1678">
            <v>869000</v>
          </cell>
        </row>
        <row r="1679">
          <cell r="D1679" t="str">
            <v>A2892</v>
          </cell>
          <cell r="P1679">
            <v>869000</v>
          </cell>
        </row>
        <row r="1680">
          <cell r="D1680" t="str">
            <v>A3139</v>
          </cell>
          <cell r="P1680">
            <v>869000</v>
          </cell>
        </row>
        <row r="1681">
          <cell r="D1681" t="str">
            <v>A2759</v>
          </cell>
          <cell r="P1681">
            <v>807000</v>
          </cell>
        </row>
        <row r="1682">
          <cell r="D1682" t="str">
            <v>A2898</v>
          </cell>
          <cell r="P1682">
            <v>807000</v>
          </cell>
        </row>
        <row r="1683">
          <cell r="D1683" t="str">
            <v>A3030</v>
          </cell>
          <cell r="P1683">
            <v>807000</v>
          </cell>
        </row>
        <row r="1684">
          <cell r="D1684" t="str">
            <v>A3032</v>
          </cell>
          <cell r="P1684">
            <v>807000</v>
          </cell>
        </row>
        <row r="1685">
          <cell r="D1685" t="str">
            <v>A3141</v>
          </cell>
          <cell r="P1685">
            <v>807000</v>
          </cell>
        </row>
        <row r="1686">
          <cell r="D1686" t="str">
            <v>A3417</v>
          </cell>
          <cell r="P1686">
            <v>743000</v>
          </cell>
        </row>
        <row r="1687">
          <cell r="D1687" t="str">
            <v>A3501</v>
          </cell>
          <cell r="P1687">
            <v>743000</v>
          </cell>
        </row>
        <row r="1688">
          <cell r="D1688" t="str">
            <v>A3680</v>
          </cell>
          <cell r="P1688">
            <v>601000</v>
          </cell>
        </row>
        <row r="1689">
          <cell r="D1689" t="str">
            <v>A3544</v>
          </cell>
          <cell r="P1689">
            <v>529000</v>
          </cell>
        </row>
        <row r="1690">
          <cell r="D1690" t="str">
            <v>A3917</v>
          </cell>
          <cell r="P1690">
            <v>529000</v>
          </cell>
        </row>
        <row r="1691">
          <cell r="D1691" t="str">
            <v>A4084</v>
          </cell>
          <cell r="P1691">
            <v>529000</v>
          </cell>
        </row>
        <row r="1692">
          <cell r="D1692" t="str">
            <v>A4100</v>
          </cell>
          <cell r="P1692">
            <v>529000</v>
          </cell>
        </row>
        <row r="1693">
          <cell r="D1693" t="str">
            <v>A4101</v>
          </cell>
          <cell r="P1693">
            <v>529000</v>
          </cell>
        </row>
        <row r="1694">
          <cell r="D1694" t="str">
            <v>A4299</v>
          </cell>
          <cell r="P1694">
            <v>529000</v>
          </cell>
        </row>
        <row r="1695">
          <cell r="D1695" t="str">
            <v>A4464</v>
          </cell>
          <cell r="P1695">
            <v>469000</v>
          </cell>
        </row>
        <row r="1696">
          <cell r="D1696" t="str">
            <v>A4466</v>
          </cell>
          <cell r="P1696">
            <v>469000</v>
          </cell>
        </row>
        <row r="1697">
          <cell r="D1697" t="str">
            <v>A4469</v>
          </cell>
          <cell r="P1697">
            <v>469000</v>
          </cell>
        </row>
        <row r="1698">
          <cell r="D1698" t="str">
            <v>A4644</v>
          </cell>
          <cell r="P1698">
            <v>469000</v>
          </cell>
        </row>
        <row r="1699">
          <cell r="D1699" t="str">
            <v>A4645</v>
          </cell>
          <cell r="P1699">
            <v>469000</v>
          </cell>
        </row>
        <row r="1700">
          <cell r="D1700" t="str">
            <v>A4802</v>
          </cell>
          <cell r="P1700">
            <v>417000</v>
          </cell>
        </row>
        <row r="1701">
          <cell r="D1701" t="str">
            <v>A4909</v>
          </cell>
          <cell r="P1701">
            <v>417000</v>
          </cell>
        </row>
        <row r="1702">
          <cell r="D1702" t="str">
            <v>A4910</v>
          </cell>
          <cell r="P1702">
            <v>417000</v>
          </cell>
        </row>
        <row r="1703">
          <cell r="D1703" t="str">
            <v>A5063</v>
          </cell>
          <cell r="P1703">
            <v>417000</v>
          </cell>
        </row>
        <row r="1704">
          <cell r="D1704" t="str">
            <v>A5286</v>
          </cell>
          <cell r="P1704">
            <v>417000</v>
          </cell>
        </row>
        <row r="1705">
          <cell r="D1705" t="str">
            <v>A5064</v>
          </cell>
          <cell r="P1705">
            <v>354000</v>
          </cell>
        </row>
        <row r="1706">
          <cell r="D1706" t="str">
            <v>A5065</v>
          </cell>
          <cell r="P1706">
            <v>354000</v>
          </cell>
        </row>
        <row r="1707">
          <cell r="D1707" t="str">
            <v>A5077</v>
          </cell>
          <cell r="P1707">
            <v>354000</v>
          </cell>
        </row>
        <row r="1708">
          <cell r="D1708" t="str">
            <v>A5281</v>
          </cell>
          <cell r="P1708">
            <v>354000</v>
          </cell>
        </row>
        <row r="1709">
          <cell r="D1709" t="str">
            <v>A5416</v>
          </cell>
          <cell r="P1709">
            <v>354000</v>
          </cell>
        </row>
        <row r="1710">
          <cell r="D1710" t="str">
            <v>A0254</v>
          </cell>
          <cell r="P1710">
            <v>485000</v>
          </cell>
        </row>
        <row r="1711">
          <cell r="D1711" t="str">
            <v>A0258</v>
          </cell>
          <cell r="P1711">
            <v>570000</v>
          </cell>
        </row>
        <row r="1712">
          <cell r="D1712" t="str">
            <v>A0312</v>
          </cell>
          <cell r="P1712">
            <v>567000</v>
          </cell>
        </row>
        <row r="1713">
          <cell r="D1713" t="str">
            <v>A0382</v>
          </cell>
          <cell r="P1713">
            <v>788000</v>
          </cell>
        </row>
        <row r="1714">
          <cell r="D1714" t="str">
            <v>A0473</v>
          </cell>
          <cell r="P1714">
            <v>426000</v>
          </cell>
        </row>
        <row r="1715">
          <cell r="D1715" t="str">
            <v>A1257</v>
          </cell>
          <cell r="P1715">
            <v>570000</v>
          </cell>
        </row>
        <row r="1716">
          <cell r="D1716" t="str">
            <v>A1436</v>
          </cell>
          <cell r="P1716">
            <v>587000</v>
          </cell>
        </row>
        <row r="1717">
          <cell r="D1717" t="str">
            <v>A4402</v>
          </cell>
          <cell r="P1717">
            <v>321000</v>
          </cell>
        </row>
        <row r="1718">
          <cell r="D1718" t="str">
            <v>A0688</v>
          </cell>
          <cell r="P1718">
            <v>1250000</v>
          </cell>
        </row>
        <row r="1719">
          <cell r="D1719" t="str">
            <v>A0157</v>
          </cell>
          <cell r="P1719">
            <v>1100000</v>
          </cell>
        </row>
        <row r="1720">
          <cell r="D1720" t="str">
            <v>A1243</v>
          </cell>
          <cell r="P1720">
            <v>1100000</v>
          </cell>
        </row>
        <row r="1721">
          <cell r="D1721" t="str">
            <v>A1597</v>
          </cell>
          <cell r="P1721">
            <v>1100000</v>
          </cell>
        </row>
        <row r="1722">
          <cell r="D1722" t="str">
            <v>A4578</v>
          </cell>
          <cell r="P1722">
            <v>768000</v>
          </cell>
        </row>
        <row r="1723">
          <cell r="D1723" t="str">
            <v>A5096</v>
          </cell>
          <cell r="P1723">
            <v>798000</v>
          </cell>
        </row>
        <row r="1724">
          <cell r="D1724" t="str">
            <v>A5350</v>
          </cell>
          <cell r="P1724">
            <v>803000</v>
          </cell>
        </row>
        <row r="1725">
          <cell r="D1725" t="str">
            <v>A1559</v>
          </cell>
          <cell r="P1725">
            <v>1034000</v>
          </cell>
        </row>
        <row r="1726">
          <cell r="D1726" t="str">
            <v>A2553</v>
          </cell>
          <cell r="P1726">
            <v>1034000</v>
          </cell>
        </row>
        <row r="1727">
          <cell r="D1727" t="str">
            <v>A2989</v>
          </cell>
          <cell r="P1727">
            <v>869000</v>
          </cell>
        </row>
        <row r="1728">
          <cell r="D1728" t="str">
            <v>A1851</v>
          </cell>
          <cell r="P1728">
            <v>807000</v>
          </cell>
        </row>
        <row r="1729">
          <cell r="D1729" t="str">
            <v>A4218</v>
          </cell>
          <cell r="P1729">
            <v>529000</v>
          </cell>
        </row>
        <row r="1730">
          <cell r="D1730" t="str">
            <v>A4297</v>
          </cell>
          <cell r="P1730">
            <v>469000</v>
          </cell>
        </row>
        <row r="1731">
          <cell r="D1731" t="str">
            <v>A4137</v>
          </cell>
          <cell r="P1731">
            <v>354000</v>
          </cell>
        </row>
        <row r="1732">
          <cell r="D1732" t="str">
            <v>A4353</v>
          </cell>
          <cell r="P1732">
            <v>354000</v>
          </cell>
        </row>
        <row r="1733">
          <cell r="D1733" t="str">
            <v>A4355</v>
          </cell>
          <cell r="P1733">
            <v>354000</v>
          </cell>
        </row>
        <row r="1734">
          <cell r="D1734" t="str">
            <v>A0823</v>
          </cell>
          <cell r="P1734">
            <v>1100000</v>
          </cell>
        </row>
        <row r="1735">
          <cell r="D1735" t="str">
            <v>A1597</v>
          </cell>
          <cell r="P1735">
            <v>1100000</v>
          </cell>
        </row>
        <row r="1736">
          <cell r="D1736" t="str">
            <v>A1162</v>
          </cell>
          <cell r="P1736">
            <v>1034000</v>
          </cell>
        </row>
        <row r="1737">
          <cell r="D1737" t="str">
            <v>A2553</v>
          </cell>
          <cell r="P1737">
            <v>1034000</v>
          </cell>
        </row>
        <row r="1738">
          <cell r="D1738" t="str">
            <v>A2111</v>
          </cell>
          <cell r="P1738">
            <v>988000</v>
          </cell>
        </row>
        <row r="1739">
          <cell r="D1739" t="str">
            <v>A2302</v>
          </cell>
          <cell r="P1739">
            <v>988000</v>
          </cell>
        </row>
        <row r="1740">
          <cell r="D1740" t="str">
            <v>A2306</v>
          </cell>
          <cell r="P1740">
            <v>937000</v>
          </cell>
        </row>
        <row r="1741">
          <cell r="D1741" t="str">
            <v>A2620</v>
          </cell>
          <cell r="P1741">
            <v>807000</v>
          </cell>
        </row>
        <row r="1742">
          <cell r="D1742" t="str">
            <v>A3376</v>
          </cell>
          <cell r="P1742">
            <v>601000</v>
          </cell>
        </row>
        <row r="1743">
          <cell r="D1743" t="str">
            <v>A3604</v>
          </cell>
          <cell r="P1743">
            <v>601000</v>
          </cell>
        </row>
        <row r="1744">
          <cell r="D1744" t="str">
            <v>A3692</v>
          </cell>
          <cell r="P1744">
            <v>601000</v>
          </cell>
        </row>
        <row r="1745">
          <cell r="D1745" t="str">
            <v>A3716</v>
          </cell>
          <cell r="P1745">
            <v>529000</v>
          </cell>
        </row>
        <row r="1746">
          <cell r="D1746" t="str">
            <v>A3919</v>
          </cell>
          <cell r="P1746">
            <v>529000</v>
          </cell>
        </row>
        <row r="1747">
          <cell r="D1747" t="str">
            <v>A3798</v>
          </cell>
          <cell r="P1747">
            <v>469000</v>
          </cell>
        </row>
        <row r="1748">
          <cell r="D1748" t="str">
            <v>A4324</v>
          </cell>
          <cell r="P1748">
            <v>469000</v>
          </cell>
        </row>
        <row r="1749">
          <cell r="D1749" t="str">
            <v>A4376</v>
          </cell>
          <cell r="P1749">
            <v>469000</v>
          </cell>
        </row>
        <row r="1750">
          <cell r="D1750" t="str">
            <v>A4641</v>
          </cell>
          <cell r="P1750">
            <v>469000</v>
          </cell>
        </row>
        <row r="1751">
          <cell r="D1751" t="str">
            <v>A4650</v>
          </cell>
          <cell r="P1751">
            <v>469000</v>
          </cell>
        </row>
        <row r="1752">
          <cell r="D1752" t="str">
            <v>A3949</v>
          </cell>
          <cell r="P1752">
            <v>417000</v>
          </cell>
        </row>
        <row r="1753">
          <cell r="D1753" t="str">
            <v>A5066</v>
          </cell>
          <cell r="P1753">
            <v>354000</v>
          </cell>
        </row>
        <row r="1754">
          <cell r="D1754" t="str">
            <v>A1585</v>
          </cell>
          <cell r="P1754">
            <v>1100000</v>
          </cell>
        </row>
        <row r="1755">
          <cell r="D1755" t="str">
            <v>A0826</v>
          </cell>
          <cell r="P1755">
            <v>1034000</v>
          </cell>
        </row>
        <row r="1756">
          <cell r="D1756" t="str">
            <v>A1165</v>
          </cell>
          <cell r="P1756">
            <v>988000</v>
          </cell>
        </row>
        <row r="1757">
          <cell r="D1757" t="str">
            <v>A2478</v>
          </cell>
          <cell r="P1757">
            <v>988000</v>
          </cell>
        </row>
        <row r="1758">
          <cell r="D1758" t="str">
            <v>A2313</v>
          </cell>
          <cell r="P1758">
            <v>937000</v>
          </cell>
        </row>
        <row r="1759">
          <cell r="D1759" t="str">
            <v>A2614</v>
          </cell>
          <cell r="P1759">
            <v>937000</v>
          </cell>
        </row>
        <row r="1760">
          <cell r="D1760" t="str">
            <v>A2764</v>
          </cell>
          <cell r="P1760">
            <v>937000</v>
          </cell>
        </row>
        <row r="1761">
          <cell r="D1761" t="str">
            <v>A2714</v>
          </cell>
          <cell r="P1761">
            <v>807000</v>
          </cell>
        </row>
        <row r="1762">
          <cell r="D1762" t="str">
            <v>A2623</v>
          </cell>
          <cell r="P1762">
            <v>743000</v>
          </cell>
        </row>
        <row r="1763">
          <cell r="D1763" t="str">
            <v>A3419</v>
          </cell>
          <cell r="P1763">
            <v>743000</v>
          </cell>
        </row>
        <row r="1764">
          <cell r="D1764" t="str">
            <v>A4489</v>
          </cell>
          <cell r="P1764">
            <v>469000</v>
          </cell>
        </row>
        <row r="1765">
          <cell r="D1765" t="str">
            <v>A4667</v>
          </cell>
          <cell r="P1765">
            <v>469000</v>
          </cell>
        </row>
        <row r="1766">
          <cell r="D1766" t="str">
            <v>A4668</v>
          </cell>
          <cell r="P1766">
            <v>469000</v>
          </cell>
        </row>
        <row r="1767">
          <cell r="D1767" t="str">
            <v>A4671</v>
          </cell>
          <cell r="P1767">
            <v>469000</v>
          </cell>
        </row>
        <row r="1768">
          <cell r="D1768" t="str">
            <v>A3941</v>
          </cell>
          <cell r="P1768">
            <v>417000</v>
          </cell>
        </row>
        <row r="1769">
          <cell r="D1769" t="str">
            <v>A5282</v>
          </cell>
          <cell r="P1769">
            <v>354000</v>
          </cell>
        </row>
        <row r="1770">
          <cell r="D1770" t="str">
            <v>A1933</v>
          </cell>
          <cell r="P1770">
            <v>500000</v>
          </cell>
        </row>
        <row r="1771">
          <cell r="D1771" t="str">
            <v>A0423</v>
          </cell>
          <cell r="P1771">
            <v>1250000</v>
          </cell>
        </row>
        <row r="1772">
          <cell r="D1772" t="str">
            <v>A1412</v>
          </cell>
          <cell r="P1772">
            <v>1100000</v>
          </cell>
        </row>
        <row r="1773">
          <cell r="D1773" t="str">
            <v>A1935</v>
          </cell>
          <cell r="P1773">
            <v>606000</v>
          </cell>
        </row>
        <row r="1774">
          <cell r="D1774" t="str">
            <v>A1936</v>
          </cell>
          <cell r="P1774">
            <v>100000</v>
          </cell>
        </row>
        <row r="1775">
          <cell r="D1775" t="str">
            <v>A1424</v>
          </cell>
          <cell r="P1775">
            <v>1100000</v>
          </cell>
        </row>
        <row r="1776">
          <cell r="D1776" t="str">
            <v>A1720</v>
          </cell>
          <cell r="P1776">
            <v>1100000</v>
          </cell>
        </row>
        <row r="1777">
          <cell r="D1777" t="str">
            <v>A3739</v>
          </cell>
          <cell r="P1777">
            <v>1099000</v>
          </cell>
        </row>
        <row r="1778">
          <cell r="D1778" t="str">
            <v>A0497</v>
          </cell>
          <cell r="P1778">
            <v>559000</v>
          </cell>
        </row>
        <row r="1779">
          <cell r="D1779" t="str">
            <v>A1622</v>
          </cell>
          <cell r="P1779">
            <v>1100000</v>
          </cell>
        </row>
        <row r="1780">
          <cell r="D1780" t="str">
            <v>A2310</v>
          </cell>
          <cell r="P1780">
            <v>937000</v>
          </cell>
        </row>
        <row r="1781">
          <cell r="D1781" t="str">
            <v>A2101</v>
          </cell>
          <cell r="P1781">
            <v>869000</v>
          </cell>
        </row>
        <row r="1782">
          <cell r="D1782" t="str">
            <v>A2873</v>
          </cell>
          <cell r="P1782">
            <v>743000</v>
          </cell>
        </row>
        <row r="1783">
          <cell r="D1783" t="str">
            <v>A1014</v>
          </cell>
          <cell r="P1783">
            <v>601000</v>
          </cell>
        </row>
        <row r="1784">
          <cell r="D1784" t="str">
            <v>A1871</v>
          </cell>
          <cell r="P1784">
            <v>601000</v>
          </cell>
        </row>
        <row r="1785">
          <cell r="D1785" t="str">
            <v>A3105</v>
          </cell>
          <cell r="P1785">
            <v>601000</v>
          </cell>
        </row>
        <row r="1786">
          <cell r="D1786" t="str">
            <v>A3717</v>
          </cell>
          <cell r="P1786">
            <v>529000</v>
          </cell>
        </row>
        <row r="1787">
          <cell r="D1787" t="str">
            <v>A3873</v>
          </cell>
          <cell r="P1787">
            <v>529000</v>
          </cell>
        </row>
        <row r="1788">
          <cell r="D1788" t="str">
            <v>A4005</v>
          </cell>
          <cell r="P1788">
            <v>529000</v>
          </cell>
        </row>
        <row r="1789">
          <cell r="D1789" t="str">
            <v>A3517</v>
          </cell>
          <cell r="P1789">
            <v>469000</v>
          </cell>
        </row>
        <row r="1790">
          <cell r="D1790" t="str">
            <v>A3565</v>
          </cell>
          <cell r="P1790">
            <v>469000</v>
          </cell>
        </row>
        <row r="1791">
          <cell r="D1791" t="str">
            <v>A3621</v>
          </cell>
          <cell r="P1791">
            <v>469000</v>
          </cell>
        </row>
        <row r="1792">
          <cell r="D1792" t="str">
            <v>A4923</v>
          </cell>
          <cell r="P1792">
            <v>354000</v>
          </cell>
        </row>
        <row r="1793">
          <cell r="D1793" t="str">
            <v>A5080</v>
          </cell>
          <cell r="P1793">
            <v>354000</v>
          </cell>
        </row>
        <row r="1794">
          <cell r="D1794" t="str">
            <v>A1863</v>
          </cell>
          <cell r="P1794">
            <v>1034000</v>
          </cell>
        </row>
        <row r="1795">
          <cell r="D1795" t="str">
            <v>A2440</v>
          </cell>
          <cell r="P1795">
            <v>1034000</v>
          </cell>
        </row>
        <row r="1796">
          <cell r="D1796" t="str">
            <v>A1492</v>
          </cell>
          <cell r="P1796">
            <v>988000</v>
          </cell>
        </row>
        <row r="1797">
          <cell r="D1797" t="str">
            <v>A1587</v>
          </cell>
          <cell r="P1797">
            <v>988000</v>
          </cell>
        </row>
        <row r="1798">
          <cell r="D1798" t="str">
            <v>A1633</v>
          </cell>
          <cell r="P1798">
            <v>937000</v>
          </cell>
        </row>
        <row r="1799">
          <cell r="D1799" t="str">
            <v>A2571</v>
          </cell>
          <cell r="P1799">
            <v>937000</v>
          </cell>
        </row>
        <row r="1800">
          <cell r="D1800" t="str">
            <v>A3093</v>
          </cell>
          <cell r="P1800">
            <v>937000</v>
          </cell>
        </row>
        <row r="1801">
          <cell r="D1801" t="str">
            <v>A2307</v>
          </cell>
          <cell r="P1801">
            <v>869000</v>
          </cell>
        </row>
        <row r="1802">
          <cell r="D1802" t="str">
            <v>A2580</v>
          </cell>
          <cell r="P1802">
            <v>869000</v>
          </cell>
        </row>
        <row r="1803">
          <cell r="D1803" t="str">
            <v>A2632</v>
          </cell>
          <cell r="P1803">
            <v>869000</v>
          </cell>
        </row>
        <row r="1804">
          <cell r="D1804" t="str">
            <v>A3695</v>
          </cell>
          <cell r="P1804">
            <v>529000</v>
          </cell>
        </row>
        <row r="1805">
          <cell r="D1805" t="str">
            <v>A4003</v>
          </cell>
          <cell r="P1805">
            <v>469000</v>
          </cell>
        </row>
        <row r="1806">
          <cell r="D1806" t="str">
            <v>A4210</v>
          </cell>
          <cell r="P1806">
            <v>469000</v>
          </cell>
        </row>
        <row r="1807">
          <cell r="D1807" t="str">
            <v>A4481</v>
          </cell>
          <cell r="P1807">
            <v>469000</v>
          </cell>
        </row>
        <row r="1808">
          <cell r="D1808" t="str">
            <v>A3944</v>
          </cell>
          <cell r="P1808">
            <v>417000</v>
          </cell>
        </row>
        <row r="1809">
          <cell r="D1809" t="str">
            <v>A4317</v>
          </cell>
          <cell r="P1809">
            <v>417000</v>
          </cell>
        </row>
        <row r="1810">
          <cell r="D1810" t="str">
            <v>A4504</v>
          </cell>
          <cell r="P1810">
            <v>354000</v>
          </cell>
        </row>
        <row r="1811">
          <cell r="D1811" t="str">
            <v>A0595</v>
          </cell>
          <cell r="P1811">
            <v>1100000</v>
          </cell>
        </row>
        <row r="1812">
          <cell r="D1812" t="str">
            <v>A0993</v>
          </cell>
          <cell r="P1812">
            <v>988000</v>
          </cell>
        </row>
        <row r="1813">
          <cell r="D1813" t="str">
            <v>A1583</v>
          </cell>
          <cell r="P1813">
            <v>988000</v>
          </cell>
        </row>
        <row r="1814">
          <cell r="D1814" t="str">
            <v>A3378</v>
          </cell>
          <cell r="P1814">
            <v>937000</v>
          </cell>
        </row>
        <row r="1815">
          <cell r="D1815" t="str">
            <v>A2856</v>
          </cell>
          <cell r="P1815">
            <v>807000</v>
          </cell>
        </row>
        <row r="1816">
          <cell r="D1816" t="str">
            <v>A2199</v>
          </cell>
          <cell r="P1816">
            <v>601000</v>
          </cell>
        </row>
        <row r="1817">
          <cell r="D1817" t="str">
            <v>A2583</v>
          </cell>
          <cell r="P1817">
            <v>1100000</v>
          </cell>
        </row>
        <row r="1818">
          <cell r="D1818" t="str">
            <v>A1583</v>
          </cell>
          <cell r="P1818">
            <v>988000</v>
          </cell>
        </row>
        <row r="1819">
          <cell r="D1819" t="str">
            <v>A1866</v>
          </cell>
          <cell r="P1819">
            <v>988000</v>
          </cell>
        </row>
        <row r="1820">
          <cell r="D1820" t="str">
            <v>A2105</v>
          </cell>
          <cell r="P1820">
            <v>988000</v>
          </cell>
        </row>
        <row r="1821">
          <cell r="D1821" t="str">
            <v>A0680</v>
          </cell>
          <cell r="P1821">
            <v>1100000</v>
          </cell>
        </row>
        <row r="1822">
          <cell r="D1822" t="str">
            <v>A0665</v>
          </cell>
          <cell r="P1822">
            <v>1034000</v>
          </cell>
        </row>
        <row r="1823">
          <cell r="D1823" t="str">
            <v>A2654</v>
          </cell>
          <cell r="P1823">
            <v>988000</v>
          </cell>
        </row>
        <row r="1824">
          <cell r="D1824" t="str">
            <v>A2112</v>
          </cell>
          <cell r="P1824">
            <v>937000</v>
          </cell>
        </row>
        <row r="1825">
          <cell r="D1825" t="str">
            <v>A2488</v>
          </cell>
          <cell r="P1825">
            <v>937000</v>
          </cell>
        </row>
        <row r="1826">
          <cell r="D1826" t="str">
            <v>A0851</v>
          </cell>
          <cell r="P1826">
            <v>1100000</v>
          </cell>
        </row>
        <row r="1827">
          <cell r="D1827" t="str">
            <v>A1413</v>
          </cell>
          <cell r="P1827">
            <v>1034000</v>
          </cell>
        </row>
        <row r="1828">
          <cell r="D1828" t="str">
            <v>A1425</v>
          </cell>
          <cell r="P1828">
            <v>988000</v>
          </cell>
        </row>
        <row r="1829">
          <cell r="D1829" t="str">
            <v>A1824</v>
          </cell>
          <cell r="P1829">
            <v>988000</v>
          </cell>
        </row>
        <row r="1830">
          <cell r="D1830" t="str">
            <v>A2483</v>
          </cell>
          <cell r="P1830">
            <v>988000</v>
          </cell>
        </row>
        <row r="1831">
          <cell r="D1831" t="str">
            <v>A2767</v>
          </cell>
          <cell r="P1831">
            <v>988000</v>
          </cell>
        </row>
        <row r="1832">
          <cell r="D1832" t="str">
            <v>A2762</v>
          </cell>
          <cell r="P1832">
            <v>937000</v>
          </cell>
        </row>
        <row r="1833">
          <cell r="D1833" t="str">
            <v>A2551</v>
          </cell>
          <cell r="P1833">
            <v>869000</v>
          </cell>
        </row>
        <row r="1834">
          <cell r="D1834" t="str">
            <v>A2765</v>
          </cell>
          <cell r="P1834">
            <v>869000</v>
          </cell>
        </row>
        <row r="1835">
          <cell r="D1835" t="str">
            <v>A2523</v>
          </cell>
          <cell r="P1835">
            <v>601000</v>
          </cell>
        </row>
        <row r="1836">
          <cell r="D1836" t="str">
            <v>A4375</v>
          </cell>
          <cell r="P1836">
            <v>894000</v>
          </cell>
        </row>
        <row r="1837">
          <cell r="D1837" t="str">
            <v>A4838</v>
          </cell>
          <cell r="P1837">
            <v>785000</v>
          </cell>
        </row>
        <row r="1838">
          <cell r="D1838" t="str">
            <v>A0498</v>
          </cell>
          <cell r="P1838">
            <v>1100000</v>
          </cell>
        </row>
        <row r="1839">
          <cell r="D1839" t="str">
            <v>A0702</v>
          </cell>
          <cell r="P1839">
            <v>1100000</v>
          </cell>
        </row>
        <row r="1840">
          <cell r="D1840" t="str">
            <v>A1164</v>
          </cell>
          <cell r="P1840">
            <v>1034000</v>
          </cell>
        </row>
        <row r="1841">
          <cell r="D1841" t="str">
            <v>A0424</v>
          </cell>
          <cell r="P1841">
            <v>988000</v>
          </cell>
        </row>
        <row r="1842">
          <cell r="D1842" t="str">
            <v>A0697</v>
          </cell>
          <cell r="P1842">
            <v>988000</v>
          </cell>
        </row>
        <row r="1843">
          <cell r="D1843" t="str">
            <v>A3059</v>
          </cell>
          <cell r="P1843">
            <v>988000</v>
          </cell>
        </row>
        <row r="1844">
          <cell r="D1844" t="str">
            <v>A0681</v>
          </cell>
          <cell r="P1844">
            <v>937000</v>
          </cell>
        </row>
        <row r="1845">
          <cell r="D1845" t="str">
            <v>A2104</v>
          </cell>
          <cell r="P1845">
            <v>937000</v>
          </cell>
        </row>
        <row r="1846">
          <cell r="D1846" t="str">
            <v>A0639</v>
          </cell>
          <cell r="P1846">
            <v>869000</v>
          </cell>
        </row>
        <row r="1847">
          <cell r="D1847" t="str">
            <v>A2523</v>
          </cell>
          <cell r="P1847">
            <v>601000</v>
          </cell>
        </row>
        <row r="1848">
          <cell r="D1848" t="str">
            <v>A3033</v>
          </cell>
          <cell r="P1848">
            <v>601000</v>
          </cell>
        </row>
        <row r="1849">
          <cell r="D1849" t="str">
            <v>A3320</v>
          </cell>
          <cell r="P1849">
            <v>529000</v>
          </cell>
        </row>
        <row r="1850">
          <cell r="D1850" t="str">
            <v>A0634</v>
          </cell>
          <cell r="P1850">
            <v>1034000</v>
          </cell>
        </row>
        <row r="1851">
          <cell r="D1851" t="str">
            <v>A0852</v>
          </cell>
          <cell r="P1851">
            <v>988000</v>
          </cell>
        </row>
        <row r="1852">
          <cell r="D1852" t="str">
            <v>A0518</v>
          </cell>
          <cell r="P1852">
            <v>869000</v>
          </cell>
        </row>
        <row r="1853">
          <cell r="D1853" t="str">
            <v>A0666</v>
          </cell>
          <cell r="P1853">
            <v>869000</v>
          </cell>
        </row>
        <row r="1854">
          <cell r="D1854" t="str">
            <v>A0498</v>
          </cell>
          <cell r="P1854">
            <v>1100000</v>
          </cell>
        </row>
        <row r="1855">
          <cell r="D1855" t="str">
            <v>A0597</v>
          </cell>
          <cell r="P1855">
            <v>1100000</v>
          </cell>
        </row>
        <row r="1856">
          <cell r="D1856" t="str">
            <v>A0702</v>
          </cell>
          <cell r="P1856">
            <v>1100000</v>
          </cell>
        </row>
        <row r="1857">
          <cell r="D1857" t="str">
            <v>A1162</v>
          </cell>
          <cell r="P1857">
            <v>1034000</v>
          </cell>
        </row>
        <row r="1858">
          <cell r="D1858" t="str">
            <v>A1338</v>
          </cell>
          <cell r="P1858">
            <v>988000</v>
          </cell>
        </row>
        <row r="1859">
          <cell r="D1859" t="str">
            <v>A2110</v>
          </cell>
          <cell r="P1859">
            <v>988000</v>
          </cell>
        </row>
        <row r="1860">
          <cell r="D1860" t="str">
            <v>A2626</v>
          </cell>
          <cell r="P1860">
            <v>937000</v>
          </cell>
        </row>
        <row r="1861">
          <cell r="D1861" t="str">
            <v>A2766</v>
          </cell>
          <cell r="P1861">
            <v>937000</v>
          </cell>
        </row>
        <row r="1862">
          <cell r="D1862" t="str">
            <v>A0643</v>
          </cell>
          <cell r="P1862">
            <v>869000</v>
          </cell>
        </row>
        <row r="1863">
          <cell r="D1863" t="str">
            <v>A0644</v>
          </cell>
          <cell r="P1863">
            <v>869000</v>
          </cell>
        </row>
        <row r="1864">
          <cell r="D1864" t="str">
            <v>A0668</v>
          </cell>
          <cell r="P1864">
            <v>869000</v>
          </cell>
        </row>
        <row r="1865">
          <cell r="D1865" t="str">
            <v>A1057</v>
          </cell>
          <cell r="P1865">
            <v>869000</v>
          </cell>
        </row>
        <row r="1866">
          <cell r="D1866" t="str">
            <v>A2307</v>
          </cell>
          <cell r="P1866">
            <v>869000</v>
          </cell>
        </row>
        <row r="1867">
          <cell r="D1867" t="str">
            <v>A2695</v>
          </cell>
          <cell r="P1867">
            <v>807000</v>
          </cell>
        </row>
        <row r="1868">
          <cell r="D1868" t="str">
            <v>A2708</v>
          </cell>
          <cell r="P1868">
            <v>807000</v>
          </cell>
        </row>
        <row r="1869">
          <cell r="D1869" t="str">
            <v>A4024</v>
          </cell>
          <cell r="P1869">
            <v>807000</v>
          </cell>
        </row>
        <row r="1870">
          <cell r="D1870" t="str">
            <v>A1493</v>
          </cell>
          <cell r="P1870">
            <v>743000</v>
          </cell>
        </row>
        <row r="1871">
          <cell r="D1871" t="str">
            <v>A2616</v>
          </cell>
          <cell r="P1871">
            <v>743000</v>
          </cell>
        </row>
        <row r="1872">
          <cell r="D1872" t="str">
            <v>A2768</v>
          </cell>
          <cell r="P1872">
            <v>743000</v>
          </cell>
        </row>
        <row r="1873">
          <cell r="D1873" t="str">
            <v>A2903</v>
          </cell>
          <cell r="P1873">
            <v>743000</v>
          </cell>
        </row>
        <row r="1874">
          <cell r="D1874" t="str">
            <v>A4580</v>
          </cell>
          <cell r="P1874">
            <v>743000</v>
          </cell>
        </row>
        <row r="1875">
          <cell r="D1875" t="str">
            <v>A4718</v>
          </cell>
          <cell r="P1875">
            <v>743000</v>
          </cell>
        </row>
        <row r="1876">
          <cell r="D1876" t="str">
            <v>A3795</v>
          </cell>
          <cell r="P1876">
            <v>529000</v>
          </cell>
        </row>
        <row r="1877">
          <cell r="D1877" t="str">
            <v>A4104</v>
          </cell>
          <cell r="P1877">
            <v>529000</v>
          </cell>
        </row>
        <row r="1878">
          <cell r="D1878" t="str">
            <v>A3597</v>
          </cell>
          <cell r="P1878">
            <v>469000</v>
          </cell>
        </row>
        <row r="1879">
          <cell r="D1879" t="str">
            <v>A3598</v>
          </cell>
          <cell r="P1879">
            <v>469000</v>
          </cell>
        </row>
        <row r="1880">
          <cell r="D1880" t="str">
            <v>A4315</v>
          </cell>
          <cell r="P1880">
            <v>469000</v>
          </cell>
        </row>
        <row r="1881">
          <cell r="D1881" t="str">
            <v>A4801</v>
          </cell>
          <cell r="P1881">
            <v>469000</v>
          </cell>
        </row>
        <row r="1882">
          <cell r="D1882" t="str">
            <v>A3944</v>
          </cell>
          <cell r="P1882">
            <v>417000</v>
          </cell>
        </row>
        <row r="1883">
          <cell r="D1883" t="str">
            <v>A3990</v>
          </cell>
          <cell r="P1883">
            <v>417000</v>
          </cell>
        </row>
        <row r="1884">
          <cell r="D1884" t="str">
            <v>A3991</v>
          </cell>
          <cell r="P1884">
            <v>417000</v>
          </cell>
        </row>
        <row r="1885">
          <cell r="D1885" t="str">
            <v>A4106</v>
          </cell>
          <cell r="P1885">
            <v>417000</v>
          </cell>
        </row>
        <row r="1886">
          <cell r="D1886" t="str">
            <v>A4317</v>
          </cell>
          <cell r="P1886">
            <v>417000</v>
          </cell>
        </row>
        <row r="1887">
          <cell r="D1887" t="str">
            <v>A4474</v>
          </cell>
          <cell r="P1887">
            <v>354000</v>
          </cell>
        </row>
        <row r="1888">
          <cell r="D1888" t="str">
            <v>A4857</v>
          </cell>
          <cell r="P1888">
            <v>557000</v>
          </cell>
        </row>
        <row r="1889">
          <cell r="D1889" t="str">
            <v>A1423</v>
          </cell>
          <cell r="P1889">
            <v>1100000</v>
          </cell>
        </row>
        <row r="1890">
          <cell r="D1890" t="str">
            <v>A1564</v>
          </cell>
          <cell r="P1890">
            <v>1034000</v>
          </cell>
        </row>
        <row r="1891">
          <cell r="D1891" t="str">
            <v>A1824</v>
          </cell>
          <cell r="P1891">
            <v>988000</v>
          </cell>
        </row>
        <row r="1892">
          <cell r="D1892" t="str">
            <v>A2380</v>
          </cell>
          <cell r="P1892">
            <v>988000</v>
          </cell>
        </row>
        <row r="1893">
          <cell r="D1893" t="str">
            <v>A1418</v>
          </cell>
          <cell r="P1893">
            <v>937000</v>
          </cell>
        </row>
        <row r="1894">
          <cell r="D1894" t="str">
            <v>A1556</v>
          </cell>
          <cell r="P1894">
            <v>937000</v>
          </cell>
        </row>
        <row r="1895">
          <cell r="D1895" t="str">
            <v>A1562</v>
          </cell>
          <cell r="P1895">
            <v>937000</v>
          </cell>
        </row>
        <row r="1896">
          <cell r="D1896" t="str">
            <v>A1593</v>
          </cell>
          <cell r="P1896">
            <v>937000</v>
          </cell>
        </row>
        <row r="1897">
          <cell r="D1897" t="str">
            <v>A2116</v>
          </cell>
          <cell r="P1897">
            <v>937000</v>
          </cell>
        </row>
        <row r="1898">
          <cell r="D1898" t="str">
            <v>A2619</v>
          </cell>
          <cell r="P1898">
            <v>937000</v>
          </cell>
        </row>
        <row r="1899">
          <cell r="D1899" t="str">
            <v>A2621</v>
          </cell>
          <cell r="P1899">
            <v>937000</v>
          </cell>
        </row>
        <row r="1900">
          <cell r="D1900" t="str">
            <v>A0642</v>
          </cell>
          <cell r="P1900">
            <v>869000</v>
          </cell>
        </row>
        <row r="1901">
          <cell r="D1901" t="str">
            <v>A0759</v>
          </cell>
          <cell r="P1901">
            <v>869000</v>
          </cell>
        </row>
        <row r="1902">
          <cell r="D1902" t="str">
            <v>A1478</v>
          </cell>
          <cell r="P1902">
            <v>869000</v>
          </cell>
        </row>
        <row r="1903">
          <cell r="D1903" t="str">
            <v>A1850</v>
          </cell>
          <cell r="P1903">
            <v>869000</v>
          </cell>
        </row>
        <row r="1904">
          <cell r="D1904" t="str">
            <v>A2113</v>
          </cell>
          <cell r="P1904">
            <v>869000</v>
          </cell>
        </row>
        <row r="1905">
          <cell r="D1905" t="str">
            <v>A2117</v>
          </cell>
          <cell r="P1905">
            <v>869000</v>
          </cell>
        </row>
        <row r="1906">
          <cell r="D1906" t="str">
            <v>A2902</v>
          </cell>
          <cell r="P1906">
            <v>869000</v>
          </cell>
        </row>
        <row r="1907">
          <cell r="D1907" t="str">
            <v>A3153</v>
          </cell>
          <cell r="P1907">
            <v>869000</v>
          </cell>
        </row>
        <row r="1908">
          <cell r="D1908" t="str">
            <v>A1514</v>
          </cell>
          <cell r="P1908">
            <v>807000</v>
          </cell>
        </row>
        <row r="1909">
          <cell r="D1909" t="str">
            <v>A2304</v>
          </cell>
          <cell r="P1909">
            <v>807000</v>
          </cell>
        </row>
        <row r="1910">
          <cell r="D1910" t="str">
            <v>A2305</v>
          </cell>
          <cell r="P1910">
            <v>807000</v>
          </cell>
        </row>
        <row r="1911">
          <cell r="D1911" t="str">
            <v>A2308</v>
          </cell>
          <cell r="P1911">
            <v>807000</v>
          </cell>
        </row>
        <row r="1912">
          <cell r="D1912" t="str">
            <v>A2412</v>
          </cell>
          <cell r="P1912">
            <v>807000</v>
          </cell>
        </row>
        <row r="1913">
          <cell r="D1913" t="str">
            <v>A2480</v>
          </cell>
          <cell r="P1913">
            <v>807000</v>
          </cell>
        </row>
        <row r="1914">
          <cell r="D1914" t="str">
            <v>A2484</v>
          </cell>
          <cell r="P1914">
            <v>807000</v>
          </cell>
        </row>
        <row r="1915">
          <cell r="D1915" t="str">
            <v>A2516</v>
          </cell>
          <cell r="P1915">
            <v>807000</v>
          </cell>
        </row>
        <row r="1916">
          <cell r="D1916" t="str">
            <v>A2541</v>
          </cell>
          <cell r="P1916">
            <v>807000</v>
          </cell>
        </row>
        <row r="1917">
          <cell r="D1917" t="str">
            <v>A2622</v>
          </cell>
          <cell r="P1917">
            <v>743000</v>
          </cell>
        </row>
        <row r="1918">
          <cell r="D1918" t="str">
            <v>A3025</v>
          </cell>
          <cell r="P1918">
            <v>743000</v>
          </cell>
        </row>
        <row r="1919">
          <cell r="D1919" t="str">
            <v>A3315</v>
          </cell>
          <cell r="P1919">
            <v>743000</v>
          </cell>
        </row>
        <row r="1920">
          <cell r="D1920" t="str">
            <v>A3502</v>
          </cell>
          <cell r="P1920">
            <v>743000</v>
          </cell>
        </row>
        <row r="1921">
          <cell r="D1921" t="str">
            <v>A3531</v>
          </cell>
          <cell r="P1921">
            <v>743000</v>
          </cell>
        </row>
        <row r="1922">
          <cell r="D1922" t="str">
            <v>A3055</v>
          </cell>
          <cell r="P1922">
            <v>601000</v>
          </cell>
        </row>
        <row r="1923">
          <cell r="D1923" t="str">
            <v>A3599</v>
          </cell>
          <cell r="P1923">
            <v>601000</v>
          </cell>
        </row>
        <row r="1924">
          <cell r="D1924" t="str">
            <v>A3697</v>
          </cell>
          <cell r="P1924">
            <v>601000</v>
          </cell>
        </row>
        <row r="1925">
          <cell r="D1925" t="str">
            <v>A3418</v>
          </cell>
          <cell r="P1925">
            <v>529000</v>
          </cell>
        </row>
        <row r="1926">
          <cell r="D1926" t="str">
            <v>A3923</v>
          </cell>
          <cell r="P1926">
            <v>529000</v>
          </cell>
        </row>
        <row r="1927">
          <cell r="D1927" t="str">
            <v>A3924</v>
          </cell>
          <cell r="P1927">
            <v>529000</v>
          </cell>
        </row>
        <row r="1928">
          <cell r="D1928" t="str">
            <v>A4102</v>
          </cell>
          <cell r="P1928">
            <v>529000</v>
          </cell>
        </row>
        <row r="1929">
          <cell r="D1929" t="str">
            <v>A4103</v>
          </cell>
          <cell r="P1929">
            <v>529000</v>
          </cell>
        </row>
        <row r="1930">
          <cell r="D1930" t="str">
            <v>A4107</v>
          </cell>
          <cell r="P1930">
            <v>529000</v>
          </cell>
        </row>
        <row r="1931">
          <cell r="D1931" t="str">
            <v>A3796</v>
          </cell>
          <cell r="P1931">
            <v>469000</v>
          </cell>
        </row>
        <row r="1932">
          <cell r="D1932" t="str">
            <v>A4312</v>
          </cell>
          <cell r="P1932">
            <v>469000</v>
          </cell>
        </row>
        <row r="1933">
          <cell r="D1933" t="str">
            <v>A4313</v>
          </cell>
          <cell r="P1933">
            <v>469000</v>
          </cell>
        </row>
        <row r="1934">
          <cell r="D1934" t="str">
            <v>A4475</v>
          </cell>
          <cell r="P1934">
            <v>469000</v>
          </cell>
        </row>
        <row r="1935">
          <cell r="D1935" t="str">
            <v>A4527</v>
          </cell>
          <cell r="P1935">
            <v>469000</v>
          </cell>
        </row>
        <row r="1936">
          <cell r="D1936" t="str">
            <v>A4652</v>
          </cell>
          <cell r="P1936">
            <v>469000</v>
          </cell>
        </row>
        <row r="1937">
          <cell r="D1937" t="str">
            <v>A4653</v>
          </cell>
          <cell r="P1937">
            <v>469000</v>
          </cell>
        </row>
        <row r="1938">
          <cell r="D1938" t="str">
            <v>A4912</v>
          </cell>
          <cell r="P1938">
            <v>469000</v>
          </cell>
        </row>
        <row r="1939">
          <cell r="D1939" t="str">
            <v>A3736</v>
          </cell>
          <cell r="P1939">
            <v>417000</v>
          </cell>
        </row>
        <row r="1940">
          <cell r="D1940" t="str">
            <v>A3978</v>
          </cell>
          <cell r="P1940">
            <v>417000</v>
          </cell>
        </row>
        <row r="1941">
          <cell r="D1941" t="str">
            <v>A4649</v>
          </cell>
          <cell r="P1941">
            <v>354000</v>
          </cell>
        </row>
        <row r="1942">
          <cell r="D1942" t="str">
            <v>A4727</v>
          </cell>
          <cell r="P1942">
            <v>354000</v>
          </cell>
        </row>
        <row r="1943">
          <cell r="D1943" t="str">
            <v>A0995</v>
          </cell>
          <cell r="P1943">
            <v>988000</v>
          </cell>
        </row>
        <row r="1944">
          <cell r="D1944" t="str">
            <v>A2486</v>
          </cell>
          <cell r="P1944">
            <v>988000</v>
          </cell>
        </row>
        <row r="1945">
          <cell r="D1945" t="str">
            <v>A0997</v>
          </cell>
          <cell r="P1945">
            <v>937000</v>
          </cell>
        </row>
        <row r="1946">
          <cell r="D1946" t="str">
            <v>A1111</v>
          </cell>
          <cell r="P1946">
            <v>937000</v>
          </cell>
        </row>
        <row r="1947">
          <cell r="D1947" t="str">
            <v>A1112</v>
          </cell>
          <cell r="P1947">
            <v>937000</v>
          </cell>
        </row>
        <row r="1948">
          <cell r="D1948" t="str">
            <v>A1333</v>
          </cell>
          <cell r="P1948">
            <v>937000</v>
          </cell>
        </row>
        <row r="1949">
          <cell r="D1949" t="str">
            <v>A1567</v>
          </cell>
          <cell r="P1949">
            <v>937000</v>
          </cell>
        </row>
        <row r="1950">
          <cell r="D1950" t="str">
            <v>A2108</v>
          </cell>
          <cell r="P1950">
            <v>937000</v>
          </cell>
        </row>
        <row r="1951">
          <cell r="D1951" t="str">
            <v>A2761</v>
          </cell>
          <cell r="P1951">
            <v>937000</v>
          </cell>
        </row>
        <row r="1952">
          <cell r="D1952" t="str">
            <v>A3538</v>
          </cell>
          <cell r="P1952">
            <v>937000</v>
          </cell>
        </row>
        <row r="1953">
          <cell r="D1953" t="str">
            <v>A1421</v>
          </cell>
          <cell r="P1953">
            <v>869000</v>
          </cell>
        </row>
        <row r="1954">
          <cell r="D1954" t="str">
            <v>A1566</v>
          </cell>
          <cell r="P1954">
            <v>869000</v>
          </cell>
        </row>
        <row r="1955">
          <cell r="D1955" t="str">
            <v>A1568</v>
          </cell>
          <cell r="P1955">
            <v>869000</v>
          </cell>
        </row>
        <row r="1956">
          <cell r="D1956" t="str">
            <v>A1771</v>
          </cell>
          <cell r="P1956">
            <v>869000</v>
          </cell>
        </row>
        <row r="1957">
          <cell r="D1957" t="str">
            <v>A2907</v>
          </cell>
          <cell r="P1957">
            <v>869000</v>
          </cell>
        </row>
        <row r="1958">
          <cell r="D1958" t="str">
            <v>A2303</v>
          </cell>
          <cell r="P1958">
            <v>807000</v>
          </cell>
        </row>
        <row r="1959">
          <cell r="D1959" t="str">
            <v>A2445</v>
          </cell>
          <cell r="P1959">
            <v>807000</v>
          </cell>
        </row>
        <row r="1960">
          <cell r="D1960" t="str">
            <v>A3027</v>
          </cell>
          <cell r="P1960">
            <v>807000</v>
          </cell>
        </row>
        <row r="1961">
          <cell r="D1961" t="str">
            <v>A2770</v>
          </cell>
          <cell r="P1961">
            <v>743000</v>
          </cell>
        </row>
        <row r="1962">
          <cell r="D1962" t="str">
            <v>A3603</v>
          </cell>
          <cell r="P1962">
            <v>601000</v>
          </cell>
        </row>
        <row r="1963">
          <cell r="D1963" t="str">
            <v>A3500</v>
          </cell>
          <cell r="P1963">
            <v>529000</v>
          </cell>
        </row>
        <row r="1964">
          <cell r="D1964" t="str">
            <v>A3693</v>
          </cell>
          <cell r="P1964">
            <v>529000</v>
          </cell>
        </row>
        <row r="1965">
          <cell r="D1965" t="str">
            <v>A3791</v>
          </cell>
          <cell r="P1965">
            <v>529000</v>
          </cell>
        </row>
        <row r="1966">
          <cell r="D1966" t="str">
            <v>A3920</v>
          </cell>
          <cell r="P1966">
            <v>529000</v>
          </cell>
        </row>
        <row r="1967">
          <cell r="D1967" t="str">
            <v>A4112</v>
          </cell>
          <cell r="P1967">
            <v>529000</v>
          </cell>
        </row>
        <row r="1968">
          <cell r="D1968" t="str">
            <v>A4487</v>
          </cell>
          <cell r="P1968">
            <v>529000</v>
          </cell>
        </row>
        <row r="1969">
          <cell r="D1969" t="str">
            <v>A3840</v>
          </cell>
          <cell r="P1969">
            <v>469000</v>
          </cell>
        </row>
        <row r="1970">
          <cell r="D1970" t="str">
            <v>A4329</v>
          </cell>
          <cell r="P1970">
            <v>469000</v>
          </cell>
        </row>
        <row r="1971">
          <cell r="D1971" t="str">
            <v>A4332</v>
          </cell>
          <cell r="P1971">
            <v>469000</v>
          </cell>
        </row>
        <row r="1972">
          <cell r="D1972" t="str">
            <v>A4488</v>
          </cell>
          <cell r="P1972">
            <v>469000</v>
          </cell>
        </row>
        <row r="1973">
          <cell r="D1973" t="str">
            <v>A4803</v>
          </cell>
          <cell r="P1973">
            <v>469000</v>
          </cell>
        </row>
        <row r="1974">
          <cell r="D1974" t="str">
            <v>A3929</v>
          </cell>
          <cell r="P1974">
            <v>417000</v>
          </cell>
        </row>
        <row r="1975">
          <cell r="D1975" t="str">
            <v>A4115</v>
          </cell>
          <cell r="P1975">
            <v>417000</v>
          </cell>
        </row>
        <row r="1976">
          <cell r="D1976" t="str">
            <v>A4333</v>
          </cell>
          <cell r="P1976">
            <v>354000</v>
          </cell>
        </row>
        <row r="1977">
          <cell r="D1977" t="str">
            <v>A4492</v>
          </cell>
          <cell r="P1977">
            <v>354000</v>
          </cell>
        </row>
        <row r="1978">
          <cell r="D1978" t="str">
            <v>A5067</v>
          </cell>
          <cell r="P1978">
            <v>354000</v>
          </cell>
        </row>
        <row r="1979">
          <cell r="D1979" t="str">
            <v>A2653</v>
          </cell>
          <cell r="P1979">
            <v>1034000</v>
          </cell>
        </row>
        <row r="1980">
          <cell r="D1980" t="str">
            <v>A2486</v>
          </cell>
          <cell r="P1980">
            <v>988000</v>
          </cell>
        </row>
        <row r="1981">
          <cell r="D1981" t="str">
            <v>A2560</v>
          </cell>
          <cell r="P1981">
            <v>988000</v>
          </cell>
        </row>
        <row r="1982">
          <cell r="D1982" t="str">
            <v>A2625</v>
          </cell>
          <cell r="P1982">
            <v>988000</v>
          </cell>
        </row>
        <row r="1983">
          <cell r="D1983" t="str">
            <v>A2311</v>
          </cell>
          <cell r="P1983">
            <v>937000</v>
          </cell>
        </row>
        <row r="1984">
          <cell r="D1984" t="str">
            <v>A2655</v>
          </cell>
          <cell r="P1984">
            <v>937000</v>
          </cell>
        </row>
        <row r="1985">
          <cell r="D1985" t="str">
            <v>A3532</v>
          </cell>
          <cell r="P1985">
            <v>937000</v>
          </cell>
        </row>
        <row r="1986">
          <cell r="D1986" t="str">
            <v>A1595</v>
          </cell>
          <cell r="P1986">
            <v>869000</v>
          </cell>
        </row>
        <row r="1987">
          <cell r="D1987" t="str">
            <v>A2316</v>
          </cell>
          <cell r="P1987">
            <v>869000</v>
          </cell>
        </row>
        <row r="1988">
          <cell r="D1988" t="str">
            <v>A3555</v>
          </cell>
          <cell r="P1988">
            <v>869000</v>
          </cell>
        </row>
        <row r="1989">
          <cell r="D1989" t="str">
            <v>A2899</v>
          </cell>
          <cell r="P1989">
            <v>807000</v>
          </cell>
        </row>
        <row r="1990">
          <cell r="D1990" t="str">
            <v>A3733</v>
          </cell>
          <cell r="P1990">
            <v>807000</v>
          </cell>
        </row>
        <row r="1991">
          <cell r="D1991" t="str">
            <v>A2618</v>
          </cell>
          <cell r="P1991">
            <v>743000</v>
          </cell>
        </row>
        <row r="1992">
          <cell r="D1992" t="str">
            <v>A2631</v>
          </cell>
          <cell r="P1992">
            <v>743000</v>
          </cell>
        </row>
        <row r="1993">
          <cell r="D1993" t="str">
            <v>A2904</v>
          </cell>
          <cell r="P1993">
            <v>743000</v>
          </cell>
        </row>
        <row r="1994">
          <cell r="D1994" t="str">
            <v>A3559</v>
          </cell>
          <cell r="P1994">
            <v>743000</v>
          </cell>
        </row>
        <row r="1995">
          <cell r="D1995" t="str">
            <v>A3602</v>
          </cell>
          <cell r="P1995">
            <v>601000</v>
          </cell>
        </row>
        <row r="1996">
          <cell r="D1996" t="str">
            <v>A3926</v>
          </cell>
          <cell r="P1996">
            <v>529000</v>
          </cell>
        </row>
        <row r="1997">
          <cell r="D1997" t="str">
            <v>A4109</v>
          </cell>
          <cell r="P1997">
            <v>529000</v>
          </cell>
        </row>
        <row r="1998">
          <cell r="D1998" t="str">
            <v>A4110</v>
          </cell>
          <cell r="P1998">
            <v>529000</v>
          </cell>
        </row>
        <row r="1999">
          <cell r="D1999" t="str">
            <v>A3696</v>
          </cell>
          <cell r="P1999">
            <v>469000</v>
          </cell>
        </row>
        <row r="2000">
          <cell r="D2000" t="str">
            <v>A3701</v>
          </cell>
          <cell r="P2000">
            <v>469000</v>
          </cell>
        </row>
        <row r="2001">
          <cell r="D2001" t="str">
            <v>A4318</v>
          </cell>
          <cell r="P2001">
            <v>469000</v>
          </cell>
        </row>
        <row r="2002">
          <cell r="D2002" t="str">
            <v>A4319</v>
          </cell>
          <cell r="P2002">
            <v>469000</v>
          </cell>
        </row>
        <row r="2003">
          <cell r="D2003" t="str">
            <v>A4477</v>
          </cell>
          <cell r="P2003">
            <v>469000</v>
          </cell>
        </row>
        <row r="2004">
          <cell r="D2004" t="str">
            <v>A4478</v>
          </cell>
          <cell r="P2004">
            <v>469000</v>
          </cell>
        </row>
        <row r="2005">
          <cell r="D2005" t="str">
            <v>A4490</v>
          </cell>
          <cell r="P2005">
            <v>469000</v>
          </cell>
        </row>
        <row r="2006">
          <cell r="D2006" t="str">
            <v>A4655</v>
          </cell>
          <cell r="P2006">
            <v>469000</v>
          </cell>
        </row>
        <row r="2007">
          <cell r="D2007" t="str">
            <v>A4114</v>
          </cell>
          <cell r="P2007">
            <v>417000</v>
          </cell>
        </row>
        <row r="2008">
          <cell r="D2008" t="str">
            <v>A4321</v>
          </cell>
          <cell r="P2008">
            <v>417000</v>
          </cell>
        </row>
        <row r="2009">
          <cell r="D2009" t="str">
            <v>A4804</v>
          </cell>
          <cell r="P2009">
            <v>417000</v>
          </cell>
        </row>
        <row r="2010">
          <cell r="D2010" t="str">
            <v>A4479</v>
          </cell>
          <cell r="P2010">
            <v>354000</v>
          </cell>
        </row>
        <row r="2011">
          <cell r="D2011" t="str">
            <v>A4656</v>
          </cell>
          <cell r="P2011">
            <v>354000</v>
          </cell>
        </row>
        <row r="2012">
          <cell r="D2012" t="str">
            <v>A4657</v>
          </cell>
          <cell r="P2012">
            <v>354000</v>
          </cell>
        </row>
        <row r="2013">
          <cell r="D2013" t="str">
            <v>A4658</v>
          </cell>
          <cell r="P2013">
            <v>354000</v>
          </cell>
        </row>
        <row r="2014">
          <cell r="D2014" t="str">
            <v>A4672</v>
          </cell>
          <cell r="P2014">
            <v>354000</v>
          </cell>
        </row>
        <row r="2015">
          <cell r="D2015" t="str">
            <v>A4810</v>
          </cell>
          <cell r="P2015">
            <v>354000</v>
          </cell>
        </row>
        <row r="2016">
          <cell r="D2016" t="str">
            <v>A4816</v>
          </cell>
          <cell r="P2016">
            <v>354000</v>
          </cell>
        </row>
        <row r="2017">
          <cell r="D2017" t="str">
            <v>A4913</v>
          </cell>
          <cell r="P2017">
            <v>354000</v>
          </cell>
        </row>
        <row r="2018">
          <cell r="D2018" t="str">
            <v>A4920</v>
          </cell>
          <cell r="P2018">
            <v>354000</v>
          </cell>
        </row>
        <row r="2019">
          <cell r="D2019" t="str">
            <v>A5068</v>
          </cell>
          <cell r="P2019">
            <v>354000</v>
          </cell>
        </row>
        <row r="2020">
          <cell r="D2020" t="str">
            <v>A5283</v>
          </cell>
          <cell r="P2020">
            <v>354000</v>
          </cell>
        </row>
        <row r="2021">
          <cell r="D2021" t="str">
            <v>A5284</v>
          </cell>
          <cell r="P2021">
            <v>354000</v>
          </cell>
        </row>
        <row r="2022">
          <cell r="D2022" t="str">
            <v>A5417</v>
          </cell>
          <cell r="P2022">
            <v>354000</v>
          </cell>
        </row>
        <row r="2023">
          <cell r="D2023" t="str">
            <v>A2554</v>
          </cell>
          <cell r="P2023">
            <v>1034000</v>
          </cell>
        </row>
        <row r="2024">
          <cell r="D2024" t="str">
            <v>A2560</v>
          </cell>
          <cell r="P2024">
            <v>988000</v>
          </cell>
        </row>
        <row r="2025">
          <cell r="D2025" t="str">
            <v>A2625</v>
          </cell>
          <cell r="P2025">
            <v>988000</v>
          </cell>
        </row>
        <row r="2026">
          <cell r="D2026" t="str">
            <v>A2697</v>
          </cell>
          <cell r="P2026">
            <v>988000</v>
          </cell>
        </row>
        <row r="2027">
          <cell r="D2027" t="str">
            <v>A2767</v>
          </cell>
          <cell r="P2027">
            <v>988000</v>
          </cell>
        </row>
        <row r="2028">
          <cell r="D2028" t="str">
            <v>A2568</v>
          </cell>
          <cell r="P2028">
            <v>937000</v>
          </cell>
        </row>
        <row r="2029">
          <cell r="D2029" t="str">
            <v>A2628</v>
          </cell>
          <cell r="P2029">
            <v>937000</v>
          </cell>
        </row>
        <row r="2030">
          <cell r="D2030" t="str">
            <v>A3382</v>
          </cell>
          <cell r="P2030">
            <v>937000</v>
          </cell>
        </row>
        <row r="2031">
          <cell r="D2031" t="str">
            <v>A2119</v>
          </cell>
          <cell r="P2031">
            <v>869000</v>
          </cell>
        </row>
        <row r="2032">
          <cell r="D2032" t="str">
            <v>A2629</v>
          </cell>
          <cell r="P2032">
            <v>869000</v>
          </cell>
        </row>
        <row r="2033">
          <cell r="D2033" t="str">
            <v>A3029</v>
          </cell>
          <cell r="P2033">
            <v>869000</v>
          </cell>
        </row>
        <row r="2034">
          <cell r="D2034" t="str">
            <v>A3108</v>
          </cell>
          <cell r="P2034">
            <v>807000</v>
          </cell>
        </row>
        <row r="2035">
          <cell r="D2035" t="str">
            <v>A3140</v>
          </cell>
          <cell r="P2035">
            <v>807000</v>
          </cell>
        </row>
        <row r="2036">
          <cell r="D2036" t="str">
            <v>A3155</v>
          </cell>
          <cell r="P2036">
            <v>807000</v>
          </cell>
        </row>
        <row r="2037">
          <cell r="D2037" t="str">
            <v>A2774</v>
          </cell>
          <cell r="P2037">
            <v>743000</v>
          </cell>
        </row>
        <row r="2038">
          <cell r="D2038" t="str">
            <v>A2905</v>
          </cell>
          <cell r="P2038">
            <v>743000</v>
          </cell>
        </row>
        <row r="2039">
          <cell r="D2039" t="str">
            <v>A4837</v>
          </cell>
          <cell r="P2039">
            <v>743000</v>
          </cell>
        </row>
        <row r="2040">
          <cell r="D2040" t="str">
            <v>A3606</v>
          </cell>
          <cell r="P2040">
            <v>601000</v>
          </cell>
        </row>
        <row r="2041">
          <cell r="D2041" t="str">
            <v>A3607</v>
          </cell>
          <cell r="P2041">
            <v>601000</v>
          </cell>
        </row>
        <row r="2042">
          <cell r="D2042" t="str">
            <v>A3702</v>
          </cell>
          <cell r="P2042">
            <v>601000</v>
          </cell>
        </row>
        <row r="2043">
          <cell r="D2043" t="str">
            <v>A3505</v>
          </cell>
          <cell r="P2043">
            <v>529000</v>
          </cell>
        </row>
        <row r="2044">
          <cell r="D2044" t="str">
            <v>A3799</v>
          </cell>
          <cell r="P2044">
            <v>529000</v>
          </cell>
        </row>
        <row r="2045">
          <cell r="D2045" t="str">
            <v>A3930</v>
          </cell>
          <cell r="P2045">
            <v>529000</v>
          </cell>
        </row>
        <row r="2046">
          <cell r="D2046" t="str">
            <v>A3931</v>
          </cell>
          <cell r="P2046">
            <v>529000</v>
          </cell>
        </row>
        <row r="2047">
          <cell r="D2047" t="str">
            <v>A4116</v>
          </cell>
          <cell r="P2047">
            <v>529000</v>
          </cell>
        </row>
        <row r="2048">
          <cell r="D2048" t="str">
            <v>A4117</v>
          </cell>
          <cell r="P2048">
            <v>529000</v>
          </cell>
        </row>
        <row r="2049">
          <cell r="D2049" t="str">
            <v>A3703</v>
          </cell>
          <cell r="P2049">
            <v>469000</v>
          </cell>
        </row>
        <row r="2050">
          <cell r="D2050" t="str">
            <v>A4322</v>
          </cell>
          <cell r="P2050">
            <v>469000</v>
          </cell>
        </row>
        <row r="2051">
          <cell r="D2051" t="str">
            <v>A4482</v>
          </cell>
          <cell r="P2051">
            <v>469000</v>
          </cell>
        </row>
        <row r="2052">
          <cell r="D2052" t="str">
            <v>A4483</v>
          </cell>
          <cell r="P2052">
            <v>469000</v>
          </cell>
        </row>
        <row r="2053">
          <cell r="D2053" t="str">
            <v>A4659</v>
          </cell>
          <cell r="P2053">
            <v>469000</v>
          </cell>
        </row>
        <row r="2054">
          <cell r="D2054" t="str">
            <v>A4660</v>
          </cell>
          <cell r="P2054">
            <v>469000</v>
          </cell>
        </row>
        <row r="2055">
          <cell r="D2055" t="str">
            <v>A4661</v>
          </cell>
          <cell r="P2055">
            <v>469000</v>
          </cell>
        </row>
        <row r="2056">
          <cell r="D2056" t="str">
            <v>A4662</v>
          </cell>
          <cell r="P2056">
            <v>469000</v>
          </cell>
        </row>
        <row r="2057">
          <cell r="D2057" t="str">
            <v>A4663</v>
          </cell>
          <cell r="P2057">
            <v>469000</v>
          </cell>
        </row>
        <row r="2058">
          <cell r="D2058" t="str">
            <v>A4664</v>
          </cell>
          <cell r="P2058">
            <v>469000</v>
          </cell>
        </row>
        <row r="2059">
          <cell r="D2059" t="str">
            <v>A4326</v>
          </cell>
          <cell r="P2059">
            <v>417000</v>
          </cell>
        </row>
        <row r="2060">
          <cell r="D2060" t="str">
            <v>A4484</v>
          </cell>
          <cell r="P2060">
            <v>417000</v>
          </cell>
        </row>
        <row r="2061">
          <cell r="D2061" t="str">
            <v>A4485</v>
          </cell>
          <cell r="P2061">
            <v>417000</v>
          </cell>
        </row>
        <row r="2062">
          <cell r="D2062" t="str">
            <v>A4805</v>
          </cell>
          <cell r="P2062">
            <v>417000</v>
          </cell>
        </row>
        <row r="2063">
          <cell r="D2063" t="str">
            <v>A4806</v>
          </cell>
          <cell r="P2063">
            <v>417000</v>
          </cell>
        </row>
        <row r="2064">
          <cell r="D2064" t="str">
            <v>A4807</v>
          </cell>
          <cell r="P2064">
            <v>417000</v>
          </cell>
        </row>
        <row r="2065">
          <cell r="D2065" t="str">
            <v>A4914</v>
          </cell>
          <cell r="P2065">
            <v>417000</v>
          </cell>
        </row>
        <row r="2066">
          <cell r="D2066" t="str">
            <v>A4328</v>
          </cell>
          <cell r="P2066">
            <v>354000</v>
          </cell>
        </row>
        <row r="2067">
          <cell r="D2067" t="str">
            <v>A4665</v>
          </cell>
          <cell r="P2067">
            <v>354000</v>
          </cell>
        </row>
        <row r="2068">
          <cell r="D2068" t="str">
            <v>A4682</v>
          </cell>
          <cell r="P2068">
            <v>354000</v>
          </cell>
        </row>
        <row r="2069">
          <cell r="D2069" t="str">
            <v>A5285</v>
          </cell>
          <cell r="P2069">
            <v>354000</v>
          </cell>
        </row>
        <row r="2070">
          <cell r="D2070" t="str">
            <v>A5418</v>
          </cell>
          <cell r="P2070">
            <v>354000</v>
          </cell>
        </row>
        <row r="2071">
          <cell r="D2071" t="str">
            <v>A2315</v>
          </cell>
          <cell r="P2071">
            <v>1034000</v>
          </cell>
        </row>
        <row r="2072">
          <cell r="D2072" t="str">
            <v>A2630</v>
          </cell>
          <cell r="P2072">
            <v>937000</v>
          </cell>
        </row>
        <row r="2073">
          <cell r="D2073" t="str">
            <v>A1865</v>
          </cell>
          <cell r="P2073">
            <v>869000</v>
          </cell>
        </row>
        <row r="2074">
          <cell r="D2074" t="str">
            <v>A2114</v>
          </cell>
          <cell r="P2074">
            <v>869000</v>
          </cell>
        </row>
        <row r="2075">
          <cell r="D2075" t="str">
            <v>A2775</v>
          </cell>
          <cell r="P2075">
            <v>869000</v>
          </cell>
        </row>
        <row r="2076">
          <cell r="D2076" t="str">
            <v>A2906</v>
          </cell>
          <cell r="P2076">
            <v>869000</v>
          </cell>
        </row>
        <row r="2077">
          <cell r="D2077" t="str">
            <v>A3407</v>
          </cell>
          <cell r="P2077">
            <v>743000</v>
          </cell>
        </row>
        <row r="2078">
          <cell r="D2078" t="str">
            <v>A3504</v>
          </cell>
          <cell r="P2078">
            <v>743000</v>
          </cell>
        </row>
        <row r="2079">
          <cell r="D2079" t="str">
            <v>A3581</v>
          </cell>
          <cell r="P2079">
            <v>601000</v>
          </cell>
        </row>
        <row r="2080">
          <cell r="D2080" t="str">
            <v>A3605</v>
          </cell>
          <cell r="P2080">
            <v>601000</v>
          </cell>
        </row>
        <row r="2081">
          <cell r="D2081" t="str">
            <v>A3699</v>
          </cell>
          <cell r="P2081">
            <v>529000</v>
          </cell>
        </row>
        <row r="2082">
          <cell r="D2082" t="str">
            <v>A3922</v>
          </cell>
          <cell r="P2082">
            <v>529000</v>
          </cell>
        </row>
        <row r="2083">
          <cell r="D2083" t="str">
            <v>A4111</v>
          </cell>
          <cell r="P2083">
            <v>529000</v>
          </cell>
        </row>
        <row r="2084">
          <cell r="D2084" t="str">
            <v>A4118</v>
          </cell>
          <cell r="P2084">
            <v>529000</v>
          </cell>
        </row>
        <row r="2085">
          <cell r="D2085" t="str">
            <v>A3622</v>
          </cell>
          <cell r="P2085">
            <v>469000</v>
          </cell>
        </row>
        <row r="2086">
          <cell r="D2086" t="str">
            <v>A4325</v>
          </cell>
          <cell r="P2086">
            <v>469000</v>
          </cell>
        </row>
        <row r="2087">
          <cell r="D2087" t="str">
            <v>A4666</v>
          </cell>
          <cell r="P2087">
            <v>469000</v>
          </cell>
        </row>
        <row r="2088">
          <cell r="D2088" t="str">
            <v>A4669</v>
          </cell>
          <cell r="P2088">
            <v>469000</v>
          </cell>
        </row>
        <row r="2089">
          <cell r="D2089" t="str">
            <v>A4670</v>
          </cell>
          <cell r="P2089">
            <v>469000</v>
          </cell>
        </row>
        <row r="2090">
          <cell r="D2090" t="str">
            <v>A4808</v>
          </cell>
          <cell r="P2090">
            <v>417000</v>
          </cell>
        </row>
        <row r="2091">
          <cell r="D2091" t="str">
            <v>A4809</v>
          </cell>
          <cell r="P2091">
            <v>417000</v>
          </cell>
        </row>
        <row r="2092">
          <cell r="D2092" t="str">
            <v>A4915</v>
          </cell>
          <cell r="P2092">
            <v>417000</v>
          </cell>
        </row>
        <row r="2093">
          <cell r="D2093" t="str">
            <v>A4494</v>
          </cell>
          <cell r="P2093">
            <v>354000</v>
          </cell>
        </row>
        <row r="2094">
          <cell r="D2094" t="str">
            <v>A5070</v>
          </cell>
          <cell r="P2094">
            <v>354000</v>
          </cell>
        </row>
        <row r="2095">
          <cell r="D2095" t="str">
            <v>A5071</v>
          </cell>
          <cell r="P2095">
            <v>354000</v>
          </cell>
        </row>
        <row r="2096">
          <cell r="D2096" t="str">
            <v>A5419</v>
          </cell>
          <cell r="P2096">
            <v>354000</v>
          </cell>
        </row>
        <row r="2097">
          <cell r="D2097" t="str">
            <v>A0135</v>
          </cell>
          <cell r="P2097">
            <v>782000</v>
          </cell>
        </row>
        <row r="2098">
          <cell r="D2098" t="str">
            <v>A0372</v>
          </cell>
          <cell r="P2098">
            <v>1099000</v>
          </cell>
        </row>
        <row r="2099">
          <cell r="D2099" t="str">
            <v>A0486</v>
          </cell>
          <cell r="P2099">
            <v>1100000</v>
          </cell>
        </row>
        <row r="2100">
          <cell r="D2100" t="str">
            <v>A2333</v>
          </cell>
          <cell r="P2100">
            <v>988000</v>
          </cell>
        </row>
        <row r="2101">
          <cell r="D2101" t="str">
            <v>A3042</v>
          </cell>
          <cell r="P2101">
            <v>601000</v>
          </cell>
        </row>
        <row r="2102">
          <cell r="D2102" t="str">
            <v>A3324</v>
          </cell>
          <cell r="P2102">
            <v>529000</v>
          </cell>
        </row>
        <row r="2103">
          <cell r="D2103" t="str">
            <v>A4204</v>
          </cell>
          <cell r="P2103">
            <v>469000</v>
          </cell>
        </row>
        <row r="2104">
          <cell r="D2104" t="str">
            <v>A4335</v>
          </cell>
          <cell r="P2104">
            <v>417000</v>
          </cell>
        </row>
        <row r="2105">
          <cell r="D2105" t="str">
            <v>A0572</v>
          </cell>
          <cell r="P2105">
            <v>988000</v>
          </cell>
        </row>
        <row r="2106">
          <cell r="D2106" t="str">
            <v>A0670</v>
          </cell>
          <cell r="P2106">
            <v>615000</v>
          </cell>
        </row>
        <row r="2107">
          <cell r="D2107" t="str">
            <v>A1840</v>
          </cell>
          <cell r="P2107">
            <v>988000</v>
          </cell>
        </row>
        <row r="2108">
          <cell r="D2108" t="str">
            <v>A1888</v>
          </cell>
          <cell r="P2108">
            <v>601000</v>
          </cell>
        </row>
        <row r="2109">
          <cell r="D2109" t="str">
            <v>A0395</v>
          </cell>
          <cell r="P2109">
            <v>1250000</v>
          </cell>
        </row>
        <row r="2110">
          <cell r="D2110" t="str">
            <v>A2479</v>
          </cell>
          <cell r="P2110">
            <v>869000</v>
          </cell>
        </row>
        <row r="2111">
          <cell r="D2111" t="str">
            <v>A2109</v>
          </cell>
          <cell r="P2111">
            <v>988000</v>
          </cell>
        </row>
        <row r="2112">
          <cell r="D2112" t="str">
            <v>A2314</v>
          </cell>
          <cell r="P2112">
            <v>988000</v>
          </cell>
        </row>
        <row r="2113">
          <cell r="D2113" t="str">
            <v>A2972</v>
          </cell>
          <cell r="P2113">
            <v>1034000</v>
          </cell>
        </row>
        <row r="2114">
          <cell r="D2114" t="str">
            <v>A1921</v>
          </cell>
          <cell r="P2114">
            <v>467000</v>
          </cell>
        </row>
        <row r="2115">
          <cell r="D2115" t="str">
            <v>A0695</v>
          </cell>
          <cell r="P2115">
            <v>1100000</v>
          </cell>
        </row>
        <row r="2116">
          <cell r="D2116" t="str">
            <v>A0447</v>
          </cell>
          <cell r="P2116">
            <v>1099000</v>
          </cell>
        </row>
        <row r="2117">
          <cell r="D2117" t="str">
            <v>A0952</v>
          </cell>
          <cell r="P2117">
            <v>1100000</v>
          </cell>
        </row>
        <row r="2118">
          <cell r="D2118" t="str">
            <v>A0476</v>
          </cell>
          <cell r="P2118">
            <v>1034000</v>
          </cell>
        </row>
        <row r="2119">
          <cell r="D2119" t="str">
            <v>A4704</v>
          </cell>
          <cell r="P2119">
            <v>354000</v>
          </cell>
        </row>
        <row r="2120">
          <cell r="D2120" t="str">
            <v>A5090</v>
          </cell>
          <cell r="P2120">
            <v>354000</v>
          </cell>
        </row>
        <row r="2121">
          <cell r="D2121" t="str">
            <v>A5306</v>
          </cell>
          <cell r="P2121">
            <v>354000</v>
          </cell>
        </row>
        <row r="2122">
          <cell r="D2122" t="str">
            <v>A0546</v>
          </cell>
          <cell r="P2122">
            <v>1100000</v>
          </cell>
        </row>
        <row r="2123">
          <cell r="D2123" t="str">
            <v>A0499</v>
          </cell>
          <cell r="P2123">
            <v>1034000</v>
          </cell>
        </row>
        <row r="2124">
          <cell r="D2124" t="str">
            <v>A0690</v>
          </cell>
          <cell r="P2124">
            <v>1034000</v>
          </cell>
        </row>
        <row r="2125">
          <cell r="D2125" t="str">
            <v>A0698</v>
          </cell>
          <cell r="P2125">
            <v>1034000</v>
          </cell>
        </row>
        <row r="2126">
          <cell r="D2126" t="str">
            <v>A1415</v>
          </cell>
          <cell r="P2126">
            <v>1034000</v>
          </cell>
        </row>
        <row r="2127">
          <cell r="D2127" t="str">
            <v>A1490</v>
          </cell>
          <cell r="P2127">
            <v>1034000</v>
          </cell>
        </row>
        <row r="2128">
          <cell r="D2128" t="str">
            <v>A1420</v>
          </cell>
          <cell r="P2128">
            <v>988000</v>
          </cell>
        </row>
        <row r="2129">
          <cell r="D2129" t="str">
            <v>A1861</v>
          </cell>
          <cell r="P2129">
            <v>988000</v>
          </cell>
        </row>
        <row r="2130">
          <cell r="D2130" t="str">
            <v>A0517</v>
          </cell>
          <cell r="P2130">
            <v>937000</v>
          </cell>
        </row>
        <row r="2131">
          <cell r="D2131" t="str">
            <v>A0633</v>
          </cell>
          <cell r="P2131">
            <v>937000</v>
          </cell>
        </row>
        <row r="2132">
          <cell r="D2132" t="str">
            <v>A0635</v>
          </cell>
          <cell r="P2132">
            <v>937000</v>
          </cell>
        </row>
        <row r="2133">
          <cell r="D2133" t="str">
            <v>A0646</v>
          </cell>
          <cell r="P2133">
            <v>937000</v>
          </cell>
        </row>
        <row r="2134">
          <cell r="D2134" t="str">
            <v>A1056</v>
          </cell>
          <cell r="P2134">
            <v>937000</v>
          </cell>
        </row>
        <row r="2135">
          <cell r="D2135" t="str">
            <v>A1417</v>
          </cell>
          <cell r="P2135">
            <v>937000</v>
          </cell>
        </row>
        <row r="2136">
          <cell r="D2136" t="str">
            <v>A1573</v>
          </cell>
          <cell r="P2136">
            <v>937000</v>
          </cell>
        </row>
        <row r="2137">
          <cell r="D2137" t="str">
            <v>A0519</v>
          </cell>
          <cell r="P2137">
            <v>869000</v>
          </cell>
        </row>
        <row r="2138">
          <cell r="D2138" t="str">
            <v>A1169</v>
          </cell>
          <cell r="P2138">
            <v>869000</v>
          </cell>
        </row>
        <row r="2139">
          <cell r="D2139" t="str">
            <v>A3058</v>
          </cell>
          <cell r="P2139">
            <v>869000</v>
          </cell>
        </row>
        <row r="2140">
          <cell r="D2140" t="str">
            <v>A1168</v>
          </cell>
          <cell r="P2140">
            <v>807000</v>
          </cell>
        </row>
        <row r="2141">
          <cell r="D2141" t="str">
            <v>A4538</v>
          </cell>
          <cell r="P2141">
            <v>807000</v>
          </cell>
        </row>
        <row r="2142">
          <cell r="D2142" t="str">
            <v>A3735</v>
          </cell>
          <cell r="P2142">
            <v>601000</v>
          </cell>
        </row>
        <row r="2143">
          <cell r="D2143" t="str">
            <v>A4316</v>
          </cell>
          <cell r="P2143">
            <v>469000</v>
          </cell>
        </row>
        <row r="2144">
          <cell r="D2144" t="str">
            <v>A4698</v>
          </cell>
          <cell r="P2144">
            <v>469000</v>
          </cell>
        </row>
        <row r="2145">
          <cell r="D2145" t="str">
            <v>A4817</v>
          </cell>
          <cell r="P2145">
            <v>417000</v>
          </cell>
        </row>
        <row r="2146">
          <cell r="D2146" t="str">
            <v>A4934</v>
          </cell>
          <cell r="P2146">
            <v>417000</v>
          </cell>
        </row>
        <row r="2147">
          <cell r="D2147" t="str">
            <v>A4935</v>
          </cell>
          <cell r="P2147">
            <v>417000</v>
          </cell>
        </row>
        <row r="2148">
          <cell r="D2148" t="str">
            <v>A4699</v>
          </cell>
          <cell r="P2148">
            <v>354000</v>
          </cell>
        </row>
        <row r="2149">
          <cell r="D2149" t="str">
            <v>A4700</v>
          </cell>
          <cell r="P2149">
            <v>354000</v>
          </cell>
        </row>
        <row r="2150">
          <cell r="D2150" t="str">
            <v>A4703</v>
          </cell>
          <cell r="P2150">
            <v>354000</v>
          </cell>
        </row>
        <row r="2151">
          <cell r="D2151" t="str">
            <v>A4823</v>
          </cell>
          <cell r="P2151">
            <v>354000</v>
          </cell>
        </row>
        <row r="2152">
          <cell r="D2152" t="str">
            <v>A4824</v>
          </cell>
          <cell r="P2152">
            <v>354000</v>
          </cell>
        </row>
        <row r="2153">
          <cell r="D2153" t="str">
            <v>A4936</v>
          </cell>
          <cell r="P2153">
            <v>354000</v>
          </cell>
        </row>
        <row r="2154">
          <cell r="D2154" t="str">
            <v>A4937</v>
          </cell>
          <cell r="P2154">
            <v>354000</v>
          </cell>
        </row>
        <row r="2155">
          <cell r="D2155" t="str">
            <v>A5091</v>
          </cell>
          <cell r="P2155">
            <v>354000</v>
          </cell>
        </row>
        <row r="2156">
          <cell r="D2156" t="str">
            <v>A5092</v>
          </cell>
          <cell r="P2156">
            <v>354000</v>
          </cell>
        </row>
        <row r="2157">
          <cell r="D2157" t="str">
            <v>A5307</v>
          </cell>
          <cell r="P2157">
            <v>354000</v>
          </cell>
        </row>
        <row r="2158">
          <cell r="D2158" t="str">
            <v>A5308</v>
          </cell>
          <cell r="P2158">
            <v>354000</v>
          </cell>
        </row>
        <row r="2159">
          <cell r="D2159" t="str">
            <v>A5309</v>
          </cell>
          <cell r="P2159">
            <v>354000</v>
          </cell>
        </row>
        <row r="2160">
          <cell r="D2160" t="str">
            <v>A5440</v>
          </cell>
          <cell r="P2160">
            <v>354000</v>
          </cell>
        </row>
        <row r="2161">
          <cell r="D2161" t="str">
            <v>A5441</v>
          </cell>
          <cell r="P2161">
            <v>354000</v>
          </cell>
        </row>
        <row r="2162">
          <cell r="D2162" t="str">
            <v>A0540</v>
          </cell>
          <cell r="P2162">
            <v>312000</v>
          </cell>
        </row>
        <row r="2163">
          <cell r="D2163" t="str">
            <v>A0541</v>
          </cell>
          <cell r="P2163">
            <v>431000</v>
          </cell>
        </row>
        <row r="2164">
          <cell r="D2164" t="str">
            <v>A0628</v>
          </cell>
          <cell r="P2164">
            <v>350000</v>
          </cell>
        </row>
        <row r="2165">
          <cell r="D2165" t="str">
            <v>A0937</v>
          </cell>
          <cell r="P2165">
            <v>312000</v>
          </cell>
        </row>
        <row r="2166">
          <cell r="D2166" t="str">
            <v>A2542</v>
          </cell>
          <cell r="P2166">
            <v>456000</v>
          </cell>
        </row>
        <row r="2167">
          <cell r="D2167" t="str">
            <v>A1931</v>
          </cell>
          <cell r="P2167">
            <v>605000</v>
          </cell>
        </row>
        <row r="2168">
          <cell r="D2168" t="str">
            <v>A1938</v>
          </cell>
          <cell r="P2168">
            <v>620000</v>
          </cell>
        </row>
        <row r="2169">
          <cell r="D2169" t="str">
            <v>A0098</v>
          </cell>
          <cell r="P2169">
            <v>988000</v>
          </cell>
        </row>
        <row r="2170">
          <cell r="D2170" t="str">
            <v>A1925</v>
          </cell>
          <cell r="P2170">
            <v>999000</v>
          </cell>
        </row>
        <row r="2171">
          <cell r="D2171" t="str">
            <v>A5480</v>
          </cell>
          <cell r="P2171">
            <v>200000</v>
          </cell>
        </row>
        <row r="2172">
          <cell r="D2172" t="str">
            <v>A1638</v>
          </cell>
          <cell r="P2172">
            <v>1100000</v>
          </cell>
        </row>
        <row r="2173">
          <cell r="D2173" t="str">
            <v>A1692</v>
          </cell>
          <cell r="P2173">
            <v>601000</v>
          </cell>
        </row>
        <row r="2174">
          <cell r="D2174" t="str">
            <v>A3712</v>
          </cell>
          <cell r="P2174">
            <v>529000</v>
          </cell>
        </row>
        <row r="2175">
          <cell r="D2175" t="str">
            <v>A5081</v>
          </cell>
          <cell r="P2175">
            <v>417000</v>
          </cell>
        </row>
        <row r="2176">
          <cell r="D2176" t="str">
            <v>A1351</v>
          </cell>
          <cell r="P2176">
            <v>1100000</v>
          </cell>
        </row>
        <row r="2177">
          <cell r="D2177" t="str">
            <v>A3352</v>
          </cell>
          <cell r="P2177">
            <v>937000</v>
          </cell>
        </row>
        <row r="2178">
          <cell r="D2178" t="str">
            <v>A5493</v>
          </cell>
          <cell r="P2178">
            <v>601000</v>
          </cell>
        </row>
        <row r="2179">
          <cell r="D2179" t="str">
            <v>A5293</v>
          </cell>
          <cell r="P2179">
            <v>417000</v>
          </cell>
        </row>
        <row r="2180">
          <cell r="D2180" t="str">
            <v>A0160</v>
          </cell>
          <cell r="P2180">
            <v>1250000</v>
          </cell>
        </row>
        <row r="2181">
          <cell r="D2181" t="str">
            <v>A0964</v>
          </cell>
          <cell r="P2181">
            <v>1250000</v>
          </cell>
        </row>
        <row r="2182">
          <cell r="D2182" t="str">
            <v>A2806</v>
          </cell>
          <cell r="P2182">
            <v>1100000</v>
          </cell>
        </row>
        <row r="2183">
          <cell r="D2183" t="str">
            <v>A1659</v>
          </cell>
          <cell r="P2183">
            <v>988000</v>
          </cell>
        </row>
        <row r="2184">
          <cell r="D2184" t="str">
            <v>A4230</v>
          </cell>
          <cell r="P2184">
            <v>937000</v>
          </cell>
        </row>
        <row r="2185">
          <cell r="D2185" t="str">
            <v>A5170</v>
          </cell>
          <cell r="P2185">
            <v>869000</v>
          </cell>
        </row>
        <row r="2186">
          <cell r="D2186" t="str">
            <v>A4396</v>
          </cell>
          <cell r="P2186">
            <v>743000</v>
          </cell>
        </row>
        <row r="2187">
          <cell r="D2187" t="str">
            <v>A5380</v>
          </cell>
          <cell r="P2187">
            <v>743000</v>
          </cell>
        </row>
        <row r="2188">
          <cell r="D2188" t="str">
            <v>A5101</v>
          </cell>
          <cell r="P2188">
            <v>601000</v>
          </cell>
        </row>
        <row r="2189">
          <cell r="D2189" t="str">
            <v>A5000</v>
          </cell>
          <cell r="P2189">
            <v>529000</v>
          </cell>
        </row>
        <row r="2190">
          <cell r="D2190" t="str">
            <v>A5326</v>
          </cell>
          <cell r="P2190">
            <v>529000</v>
          </cell>
        </row>
        <row r="2191">
          <cell r="D2191" t="str">
            <v>A5171</v>
          </cell>
          <cell r="P2191">
            <v>417000</v>
          </cell>
        </row>
        <row r="2192">
          <cell r="D2192" t="str">
            <v>A5162</v>
          </cell>
          <cell r="P2192">
            <v>100000</v>
          </cell>
        </row>
        <row r="2193">
          <cell r="D2193" t="str">
            <v>A5473</v>
          </cell>
          <cell r="P2193">
            <v>100000</v>
          </cell>
        </row>
        <row r="2194">
          <cell r="D2194" t="str">
            <v>A4035</v>
          </cell>
          <cell r="P2194">
            <v>1250000</v>
          </cell>
        </row>
        <row r="2195">
          <cell r="D2195" t="str">
            <v>A4374</v>
          </cell>
          <cell r="P2195">
            <v>601000</v>
          </cell>
        </row>
        <row r="2196">
          <cell r="D2196" t="str">
            <v>A4235</v>
          </cell>
          <cell r="P2196">
            <v>469000</v>
          </cell>
        </row>
        <row r="2197">
          <cell r="D2197" t="str">
            <v>A4673</v>
          </cell>
          <cell r="P2197">
            <v>417000</v>
          </cell>
        </row>
        <row r="2198">
          <cell r="D2198" t="str">
            <v>A4916</v>
          </cell>
          <cell r="P2198">
            <v>354000</v>
          </cell>
        </row>
        <row r="2199">
          <cell r="D2199" t="str">
            <v>A1930</v>
          </cell>
          <cell r="P2199">
            <v>940000</v>
          </cell>
        </row>
        <row r="2200">
          <cell r="D2200" t="str">
            <v>A1522</v>
          </cell>
          <cell r="P2200">
            <v>601000</v>
          </cell>
        </row>
        <row r="2201">
          <cell r="D2201" t="str">
            <v>A5461</v>
          </cell>
          <cell r="P2201">
            <v>383000</v>
          </cell>
        </row>
        <row r="2202">
          <cell r="D2202" t="str">
            <v>A0179</v>
          </cell>
          <cell r="P2202">
            <v>988000</v>
          </cell>
        </row>
        <row r="2203">
          <cell r="D2203" t="str">
            <v>A0346</v>
          </cell>
          <cell r="P2203">
            <v>988000</v>
          </cell>
        </row>
        <row r="2204">
          <cell r="D2204" t="str">
            <v>A4168</v>
          </cell>
          <cell r="P2204">
            <v>743000</v>
          </cell>
        </row>
        <row r="2205">
          <cell r="D2205" t="str">
            <v>A0991</v>
          </cell>
          <cell r="P2205">
            <v>988000</v>
          </cell>
        </row>
        <row r="2206">
          <cell r="D2206" t="str">
            <v>A0786</v>
          </cell>
          <cell r="P2206">
            <v>937000</v>
          </cell>
        </row>
        <row r="2207">
          <cell r="D2207" t="str">
            <v>A1458</v>
          </cell>
          <cell r="P2207">
            <v>937000</v>
          </cell>
        </row>
        <row r="2208">
          <cell r="D2208" t="str">
            <v>A5462</v>
          </cell>
          <cell r="P2208">
            <v>696000</v>
          </cell>
        </row>
        <row r="2209">
          <cell r="D2209" t="str">
            <v>A1144</v>
          </cell>
          <cell r="P2209">
            <v>1100000</v>
          </cell>
        </row>
        <row r="2210">
          <cell r="D2210" t="str">
            <v>A1091</v>
          </cell>
          <cell r="P2210">
            <v>988000</v>
          </cell>
        </row>
        <row r="2211">
          <cell r="D2211" t="str">
            <v>A1161</v>
          </cell>
          <cell r="P2211">
            <v>1034000</v>
          </cell>
        </row>
        <row r="2212">
          <cell r="D2212" t="str">
            <v>A1163</v>
          </cell>
          <cell r="P2212">
            <v>1034000</v>
          </cell>
        </row>
        <row r="2213">
          <cell r="D2213" t="str">
            <v>A1588</v>
          </cell>
          <cell r="P2213">
            <v>869000</v>
          </cell>
        </row>
        <row r="2214">
          <cell r="D2214" t="str">
            <v>A3449</v>
          </cell>
          <cell r="P2214">
            <v>743000</v>
          </cell>
        </row>
        <row r="2215">
          <cell r="D2215" t="str">
            <v>A3863</v>
          </cell>
          <cell r="P2215">
            <v>743000</v>
          </cell>
        </row>
        <row r="2216">
          <cell r="D2216" t="str">
            <v>A5072</v>
          </cell>
          <cell r="P2216">
            <v>354000</v>
          </cell>
        </row>
        <row r="2217">
          <cell r="D2217" t="str">
            <v>A0692</v>
          </cell>
          <cell r="P2217">
            <v>366000</v>
          </cell>
        </row>
        <row r="2218">
          <cell r="D2218" t="str">
            <v>A0215</v>
          </cell>
          <cell r="P2218">
            <v>1099000</v>
          </cell>
        </row>
        <row r="2219">
          <cell r="D2219" t="str">
            <v>A1937</v>
          </cell>
          <cell r="P2219">
            <v>102000</v>
          </cell>
        </row>
        <row r="2220">
          <cell r="D2220" t="str">
            <v>A1723</v>
          </cell>
          <cell r="P2220">
            <v>988000</v>
          </cell>
        </row>
        <row r="2221">
          <cell r="D2221" t="str">
            <v>A1594</v>
          </cell>
          <cell r="P2221">
            <v>988000</v>
          </cell>
        </row>
        <row r="2222">
          <cell r="D2222" t="str">
            <v>A2121</v>
          </cell>
          <cell r="P2222">
            <v>988000</v>
          </cell>
        </row>
        <row r="2223">
          <cell r="D2223" t="str">
            <v>A2293</v>
          </cell>
          <cell r="P2223">
            <v>988000</v>
          </cell>
        </row>
        <row r="2224">
          <cell r="D2224" t="str">
            <v>A2298</v>
          </cell>
          <cell r="P2224">
            <v>937000</v>
          </cell>
        </row>
        <row r="2225">
          <cell r="D2225" t="str">
            <v>A0689</v>
          </cell>
          <cell r="P2225">
            <v>869000</v>
          </cell>
        </row>
        <row r="2226">
          <cell r="D2226" t="str">
            <v>A1416</v>
          </cell>
          <cell r="P2226">
            <v>869000</v>
          </cell>
        </row>
        <row r="2227">
          <cell r="D2227" t="str">
            <v>A1627</v>
          </cell>
          <cell r="P2227">
            <v>869000</v>
          </cell>
        </row>
        <row r="2228">
          <cell r="D2228" t="str">
            <v>A2138</v>
          </cell>
          <cell r="P2228">
            <v>869000</v>
          </cell>
        </row>
        <row r="2229">
          <cell r="D2229" t="str">
            <v>A2815</v>
          </cell>
          <cell r="P2229">
            <v>869000</v>
          </cell>
        </row>
        <row r="2230">
          <cell r="D2230" t="str">
            <v>A3758</v>
          </cell>
          <cell r="P2230">
            <v>869000</v>
          </cell>
        </row>
        <row r="2231">
          <cell r="D2231" t="str">
            <v>A1167</v>
          </cell>
          <cell r="P2231">
            <v>807000</v>
          </cell>
        </row>
        <row r="2232">
          <cell r="D2232" t="str">
            <v>A2446</v>
          </cell>
          <cell r="P2232">
            <v>807000</v>
          </cell>
        </row>
        <row r="2233">
          <cell r="D2233" t="str">
            <v>A2987</v>
          </cell>
          <cell r="P2233">
            <v>743000</v>
          </cell>
        </row>
        <row r="2234">
          <cell r="D2234" t="str">
            <v>A3021</v>
          </cell>
          <cell r="P2234">
            <v>743000</v>
          </cell>
        </row>
        <row r="2235">
          <cell r="D2235" t="str">
            <v>A3498</v>
          </cell>
          <cell r="P2235">
            <v>743000</v>
          </cell>
        </row>
        <row r="2236">
          <cell r="D2236" t="str">
            <v>A3845</v>
          </cell>
          <cell r="P2236">
            <v>743000</v>
          </cell>
        </row>
        <row r="2237">
          <cell r="D2237" t="str">
            <v>A3152</v>
          </cell>
          <cell r="P2237">
            <v>601000</v>
          </cell>
        </row>
        <row r="2238">
          <cell r="D2238" t="str">
            <v>A3596</v>
          </cell>
          <cell r="P2238">
            <v>601000</v>
          </cell>
        </row>
        <row r="2239">
          <cell r="D2239" t="str">
            <v>A3499</v>
          </cell>
          <cell r="P2239">
            <v>529000</v>
          </cell>
        </row>
        <row r="2240">
          <cell r="D2240" t="str">
            <v>A3912</v>
          </cell>
          <cell r="P2240">
            <v>529000</v>
          </cell>
        </row>
        <row r="2241">
          <cell r="D2241" t="str">
            <v>A3921</v>
          </cell>
          <cell r="P2241">
            <v>529000</v>
          </cell>
        </row>
        <row r="2242">
          <cell r="D2242" t="str">
            <v>A4098</v>
          </cell>
          <cell r="P2242">
            <v>529000</v>
          </cell>
        </row>
        <row r="2243">
          <cell r="D2243" t="str">
            <v>A3589</v>
          </cell>
          <cell r="P2243">
            <v>469000</v>
          </cell>
        </row>
        <row r="2244">
          <cell r="D2244" t="str">
            <v>A3590</v>
          </cell>
          <cell r="P2244">
            <v>469000</v>
          </cell>
        </row>
        <row r="2245">
          <cell r="D2245" t="str">
            <v>A3593</v>
          </cell>
          <cell r="P2245">
            <v>469000</v>
          </cell>
        </row>
        <row r="2246">
          <cell r="D2246" t="str">
            <v>A4093</v>
          </cell>
          <cell r="P2246">
            <v>469000</v>
          </cell>
        </row>
        <row r="2247">
          <cell r="D2247" t="str">
            <v>A4305</v>
          </cell>
          <cell r="P2247">
            <v>469000</v>
          </cell>
        </row>
        <row r="2248">
          <cell r="D2248" t="str">
            <v>A4310</v>
          </cell>
          <cell r="P2248">
            <v>469000</v>
          </cell>
        </row>
        <row r="2249">
          <cell r="D2249" t="str">
            <v>A4642</v>
          </cell>
          <cell r="P2249">
            <v>469000</v>
          </cell>
        </row>
        <row r="2250">
          <cell r="D2250" t="str">
            <v>A4905</v>
          </cell>
          <cell r="P2250">
            <v>469000</v>
          </cell>
        </row>
        <row r="2251">
          <cell r="D2251" t="str">
            <v>A4800</v>
          </cell>
          <cell r="P2251">
            <v>417000</v>
          </cell>
        </row>
        <row r="2252">
          <cell r="D2252" t="str">
            <v>A4906</v>
          </cell>
          <cell r="P2252">
            <v>417000</v>
          </cell>
        </row>
        <row r="2253">
          <cell r="D2253" t="str">
            <v>A4907</v>
          </cell>
          <cell r="P2253">
            <v>417000</v>
          </cell>
        </row>
        <row r="2254">
          <cell r="D2254" t="str">
            <v>A4302</v>
          </cell>
          <cell r="P2254">
            <v>354000</v>
          </cell>
        </row>
        <row r="2255">
          <cell r="D2255" t="str">
            <v>A4309</v>
          </cell>
          <cell r="P2255">
            <v>354000</v>
          </cell>
        </row>
        <row r="2256">
          <cell r="D2256" t="str">
            <v>A4465</v>
          </cell>
          <cell r="P2256">
            <v>354000</v>
          </cell>
        </row>
        <row r="2257">
          <cell r="D2257" t="str">
            <v>A2218</v>
          </cell>
          <cell r="P2257">
            <v>601000</v>
          </cell>
        </row>
        <row r="2258">
          <cell r="D2258" t="str">
            <v>A4581</v>
          </cell>
          <cell r="P2258">
            <v>721000</v>
          </cell>
        </row>
        <row r="2259">
          <cell r="D2259" t="str">
            <v>A1038</v>
          </cell>
          <cell r="P2259">
            <v>601000</v>
          </cell>
        </row>
        <row r="2260">
          <cell r="D2260" t="str">
            <v>A0570</v>
          </cell>
          <cell r="P2260">
            <v>520000</v>
          </cell>
        </row>
        <row r="2261">
          <cell r="D2261" t="str">
            <v>A0158</v>
          </cell>
          <cell r="P2261">
            <v>663000</v>
          </cell>
        </row>
        <row r="2262">
          <cell r="D2262" t="str">
            <v>A2377</v>
          </cell>
          <cell r="P2262">
            <v>601000</v>
          </cell>
        </row>
        <row r="2263">
          <cell r="D2263" t="str">
            <v>A4685</v>
          </cell>
          <cell r="P2263">
            <v>354000</v>
          </cell>
        </row>
        <row r="2264">
          <cell r="D2264" t="str">
            <v>A1934</v>
          </cell>
          <cell r="P2264">
            <v>1101000</v>
          </cell>
        </row>
        <row r="2265">
          <cell r="D2265" t="str">
            <v>A1929</v>
          </cell>
          <cell r="P2265">
            <v>300000</v>
          </cell>
        </row>
        <row r="2266">
          <cell r="D2266" t="str">
            <v>A1928</v>
          </cell>
          <cell r="P2266">
            <v>451000</v>
          </cell>
        </row>
      </sheetData>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ﾃｰﾌﾞﾙ"/>
      <sheetName val="標準賃率表"/>
      <sheetName val="本計画賃率案"/>
      <sheetName val="日本工営集計"/>
      <sheetName val="賃率差異"/>
      <sheetName val="PA差異内訳"/>
      <sheetName val="賃率個別計算書"/>
      <sheetName val="計算式"/>
      <sheetName val="給与マスタ"/>
      <sheetName val="マスタ追加者"/>
      <sheetName val="部門間異動"/>
      <sheetName val="異動予定者"/>
      <sheetName val="昇給"/>
      <sheetName val="年俸賞与"/>
      <sheetName val="賞与条件"/>
      <sheetName val="Sheet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ông trình"/>
      <sheetName val="Hao phí VT"/>
      <sheetName val="Vật liệu"/>
      <sheetName val="Nhân công"/>
      <sheetName val="Máy thi công"/>
      <sheetName val="THDT hạng mục"/>
      <sheetName val="THDT công trình"/>
      <sheetName val="Đơn giá chi tiết"/>
      <sheetName val="Dự thầu"/>
      <sheetName val="TH giá dự thầu"/>
      <sheetName val="TMĐT"/>
      <sheetName val="DP trượt giá"/>
      <sheetName val="DT gói thầu XD"/>
      <sheetName val="DT gói thầu TB"/>
      <sheetName val="Chi phí thiết bị"/>
      <sheetName val="Hạng mục chung"/>
      <sheetName val="Thuyết minh"/>
      <sheetName val="Bìa ngoài"/>
      <sheetName val="Bìa trong"/>
      <sheetName val="Nháp"/>
      <sheetName val="Cước ô tô"/>
      <sheetName val="Cước ô tô kết hợp"/>
      <sheetName val="Cước bộ"/>
      <sheetName val="Cước sông"/>
      <sheetName val="Lương nhân công"/>
      <sheetName val="Tính giá ca máy"/>
      <sheetName val="Bù giá ca máy"/>
      <sheetName val="Tổng hợp nhiên liệu"/>
      <sheetName val="Thanh toán KL hoàn thành"/>
      <sheetName val="Thanh toán KL phát sinh"/>
      <sheetName val="Tổng hợp VL,NC,M"/>
      <sheetName val="Đơn giá chi tiết rút gọn"/>
      <sheetName val="Đơn giá tổng hợp"/>
      <sheetName val="Tổng hợp phụ lục vữa"/>
      <sheetName val="Vật liệu vận chuyển lên cao"/>
      <sheetName val="Hệ số"/>
    </sheetNames>
    <sheetDataSet>
      <sheetData sheetId="0" refreshError="1"/>
      <sheetData sheetId="1" refreshError="1"/>
      <sheetData sheetId="2" refreshError="1"/>
      <sheetData sheetId="3" refreshError="1"/>
      <sheetData sheetId="4" refreshError="1"/>
      <sheetData sheetId="5">
        <row r="32">
          <cell r="D32">
            <v>3729636667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57150">
          <a:solidFill>
            <a:srgbClr val="FF0000"/>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defaultGridColor="0" view="pageBreakPreview" colorId="0" workbookViewId="0">
      <pane activePane="bottomRight" state="frozenSplit"/>
    </sheetView>
  </sheetViews>
  <sheetFormatPr defaultRowHeight="14.25"/>
  <sheetData/>
  <pageMargins left="0.7" right="0.7" top="0.75" bottom="0.75" header="0.3" footer="0.3"/>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10" workbookViewId="0">
      <selection activeCell="A16" sqref="A16"/>
    </sheetView>
  </sheetViews>
  <sheetFormatPr defaultRowHeight="14.25"/>
  <cols>
    <col min="1" max="1" width="11.5" customWidth="1"/>
    <col min="2" max="2" width="10.5" customWidth="1"/>
    <col min="3" max="3" width="11" customWidth="1"/>
    <col min="4" max="4" width="36.5" customWidth="1"/>
    <col min="5" max="5" width="8.6875" customWidth="1"/>
    <col min="6" max="8" width="7.375" customWidth="1"/>
    <col min="9" max="9" width="10.625" customWidth="1"/>
    <col min="10" max="10" width="10.125" customWidth="1"/>
  </cols>
  <sheetData>
    <row r="1" spans="1:10" ht="15.4" thickTop="1">
      <c r="A1" s="211"/>
      <c r="B1" s="212"/>
      <c r="C1" s="212"/>
      <c r="D1" s="212"/>
      <c r="E1" s="212"/>
      <c r="F1" s="212"/>
      <c r="G1" s="212"/>
      <c r="H1" s="212"/>
      <c r="I1" s="212"/>
      <c r="J1" s="213"/>
    </row>
    <row r="2" spans="1:10" ht="18" customHeight="1">
      <c r="A2" s="395" t="s">
        <v>110</v>
      </c>
      <c r="B2" s="396"/>
      <c r="C2" s="396"/>
      <c r="D2" s="396"/>
      <c r="E2" s="396"/>
      <c r="F2" s="396"/>
      <c r="G2" s="396"/>
      <c r="H2" s="396"/>
      <c r="I2" s="396"/>
      <c r="J2" s="397"/>
    </row>
    <row r="3" spans="1:10" ht="19.5" customHeight="1">
      <c r="A3" s="401" t="s">
        <v>111</v>
      </c>
      <c r="B3" s="402"/>
      <c r="C3" s="402"/>
      <c r="D3" s="402"/>
      <c r="E3" s="402"/>
      <c r="F3" s="402"/>
      <c r="G3" s="402"/>
      <c r="H3" s="402"/>
      <c r="I3" s="402"/>
      <c r="J3" s="403"/>
    </row>
    <row r="4" spans="1:10" ht="15">
      <c r="A4" s="214"/>
      <c r="B4" s="215"/>
      <c r="C4" s="215"/>
      <c r="D4" s="215"/>
      <c r="E4" s="215"/>
      <c r="F4" s="215"/>
      <c r="G4" s="215"/>
      <c r="H4" s="215"/>
      <c r="I4" s="215"/>
      <c r="J4" s="216"/>
    </row>
    <row r="5" spans="1:10" ht="22.5" customHeight="1">
      <c r="A5" s="217"/>
      <c r="B5" s="215"/>
      <c r="C5" s="215"/>
      <c r="D5" s="215"/>
      <c r="E5" s="215"/>
      <c r="F5" s="215"/>
      <c r="G5" s="215"/>
      <c r="H5" s="218"/>
      <c r="I5" s="218"/>
      <c r="J5" s="216"/>
    </row>
    <row r="6" spans="1:10" ht="15.4">
      <c r="A6" s="217"/>
      <c r="B6" s="215"/>
      <c r="C6" s="215"/>
      <c r="D6" s="215"/>
      <c r="E6" s="215"/>
      <c r="F6" s="215"/>
      <c r="G6" s="215"/>
      <c r="H6" s="218"/>
      <c r="I6" s="218"/>
      <c r="J6" s="216"/>
    </row>
    <row r="7" spans="1:10" ht="15.4">
      <c r="A7" s="217"/>
      <c r="B7" s="215"/>
      <c r="C7" s="215"/>
      <c r="D7" s="215"/>
      <c r="E7" s="215"/>
      <c r="F7" s="215"/>
      <c r="G7" s="215"/>
      <c r="H7" s="218"/>
      <c r="I7" s="218"/>
      <c r="J7" s="216"/>
    </row>
    <row r="8" spans="1:10" ht="5.25" customHeight="1">
      <c r="A8" s="217"/>
      <c r="B8" s="215"/>
      <c r="C8" s="215"/>
      <c r="D8" s="215"/>
      <c r="E8" s="215"/>
      <c r="F8" s="215"/>
      <c r="G8" s="215"/>
      <c r="H8" s="218"/>
      <c r="I8" s="218"/>
      <c r="J8" s="216"/>
    </row>
    <row r="9" spans="1:10" ht="18.75" customHeight="1">
      <c r="A9" s="217"/>
      <c r="B9" s="215"/>
      <c r="C9" s="215"/>
      <c r="D9" s="215"/>
      <c r="E9" s="215"/>
      <c r="F9" s="215"/>
      <c r="G9" s="215"/>
      <c r="H9" s="215"/>
      <c r="I9" s="219"/>
      <c r="J9" s="216"/>
    </row>
    <row r="10" spans="1:10" ht="15.4">
      <c r="A10" s="217"/>
      <c r="B10" s="215"/>
      <c r="C10" s="215"/>
      <c r="D10" s="215"/>
      <c r="E10" s="215"/>
      <c r="F10" s="215"/>
      <c r="G10" s="215"/>
      <c r="H10" s="215"/>
      <c r="I10" s="219"/>
      <c r="J10" s="216"/>
    </row>
    <row r="11" spans="1:10" ht="15.4">
      <c r="A11" s="217"/>
      <c r="B11" s="215"/>
      <c r="C11" s="215"/>
      <c r="D11" s="215"/>
      <c r="E11" s="215"/>
      <c r="F11" s="215"/>
      <c r="G11" s="215"/>
      <c r="H11" s="215"/>
      <c r="I11" s="219"/>
      <c r="J11" s="216"/>
    </row>
    <row r="12" spans="1:10" ht="28.15">
      <c r="A12" s="404" t="s">
        <v>113</v>
      </c>
      <c r="B12" s="405"/>
      <c r="C12" s="405"/>
      <c r="D12" s="405"/>
      <c r="E12" s="405"/>
      <c r="F12" s="405"/>
      <c r="G12" s="405"/>
      <c r="H12" s="405"/>
      <c r="I12" s="405"/>
      <c r="J12" s="406"/>
    </row>
    <row r="13" spans="1:10" ht="28.5" customHeight="1">
      <c r="A13" s="398"/>
      <c r="B13" s="399"/>
      <c r="C13" s="399"/>
      <c r="D13" s="399"/>
      <c r="E13" s="399"/>
      <c r="F13" s="399"/>
      <c r="G13" s="399"/>
      <c r="H13" s="399"/>
      <c r="I13" s="399"/>
      <c r="J13" s="400"/>
    </row>
    <row r="14" spans="1:10" ht="55.25" customHeight="1">
      <c r="A14" s="407" t="str">
        <f>'Tong hop '!A2:K2</f>
        <v>DỰ ÁN: QUY HOẠCH PHÂN KHU KHU CÔNG NGHIỆP - ĐÔ THỊ - DỊCH VỤ HỮU LŨNG, TỶ LỆ 1/2.000</v>
      </c>
      <c r="B14" s="408"/>
      <c r="C14" s="408"/>
      <c r="D14" s="408"/>
      <c r="E14" s="408"/>
      <c r="F14" s="408"/>
      <c r="G14" s="408"/>
      <c r="H14" s="408"/>
      <c r="I14" s="408"/>
      <c r="J14" s="409"/>
    </row>
    <row r="15" spans="1:10" ht="27" customHeight="1">
      <c r="A15" s="410" t="s">
        <v>302</v>
      </c>
      <c r="B15" s="408"/>
      <c r="C15" s="408"/>
      <c r="D15" s="408"/>
      <c r="E15" s="408"/>
      <c r="F15" s="408"/>
      <c r="G15" s="408"/>
      <c r="H15" s="408"/>
      <c r="I15" s="408"/>
      <c r="J15" s="409"/>
    </row>
    <row r="16" spans="1:10" ht="23.25" customHeight="1">
      <c r="A16" s="220"/>
      <c r="B16" s="221"/>
      <c r="C16" s="221"/>
      <c r="D16" s="221"/>
      <c r="E16" s="221"/>
      <c r="F16" s="221"/>
      <c r="G16" s="221"/>
      <c r="H16" s="221"/>
      <c r="I16" s="221"/>
      <c r="J16" s="222"/>
    </row>
    <row r="17" spans="1:10" ht="18" customHeight="1">
      <c r="A17" s="220"/>
      <c r="B17" s="221"/>
      <c r="C17" s="221"/>
      <c r="D17" s="221"/>
      <c r="E17" s="221"/>
      <c r="F17" s="221"/>
      <c r="G17" s="221"/>
      <c r="H17" s="221"/>
      <c r="I17" s="221"/>
      <c r="J17" s="222"/>
    </row>
    <row r="18" spans="1:10" ht="15.6" customHeight="1">
      <c r="A18" s="220"/>
      <c r="B18" s="221"/>
      <c r="C18" s="221"/>
      <c r="D18" s="221"/>
      <c r="E18" s="221"/>
      <c r="F18" s="221"/>
      <c r="G18" s="221"/>
      <c r="H18" s="221"/>
      <c r="I18" s="221"/>
      <c r="J18" s="222"/>
    </row>
    <row r="19" spans="1:10" ht="10.5" customHeight="1">
      <c r="A19" s="220"/>
      <c r="B19" s="221"/>
      <c r="C19" s="221"/>
      <c r="D19" s="221"/>
      <c r="E19" s="221"/>
      <c r="F19" s="221"/>
      <c r="G19" s="221"/>
      <c r="H19" s="221"/>
      <c r="I19" s="221"/>
      <c r="J19" s="222"/>
    </row>
    <row r="20" spans="1:10" ht="14.25" customHeight="1">
      <c r="A20" s="220"/>
      <c r="B20" s="221"/>
      <c r="C20" s="221"/>
      <c r="D20" s="221"/>
      <c r="E20" s="221"/>
      <c r="F20" s="221"/>
      <c r="G20" s="221"/>
      <c r="H20" s="221"/>
      <c r="I20" s="221"/>
      <c r="J20" s="222"/>
    </row>
    <row r="21" spans="1:10" s="227" customFormat="1" ht="20.100000000000001" customHeight="1">
      <c r="A21" s="223"/>
      <c r="B21" s="224"/>
      <c r="C21" s="225"/>
      <c r="D21" s="225"/>
      <c r="E21" s="225"/>
      <c r="F21" s="225"/>
      <c r="G21" s="225"/>
      <c r="H21" s="225"/>
      <c r="I21" s="225"/>
      <c r="J21" s="226"/>
    </row>
    <row r="22" spans="1:10" ht="15">
      <c r="A22" s="217"/>
      <c r="B22" s="215"/>
      <c r="C22" s="215"/>
      <c r="D22" s="215"/>
      <c r="E22" s="215"/>
      <c r="F22" s="215"/>
      <c r="G22" s="215"/>
      <c r="H22" s="215"/>
      <c r="I22" s="215"/>
      <c r="J22" s="216"/>
    </row>
    <row r="23" spans="1:10" ht="15">
      <c r="A23" s="217"/>
      <c r="B23" s="215"/>
      <c r="C23" s="215"/>
      <c r="D23" s="215"/>
      <c r="E23" s="215"/>
      <c r="F23" s="215"/>
      <c r="G23" s="215"/>
      <c r="H23" s="215"/>
      <c r="I23" s="215"/>
      <c r="J23" s="216"/>
    </row>
    <row r="24" spans="1:10" ht="15">
      <c r="A24" s="217"/>
      <c r="B24" s="215"/>
      <c r="C24" s="215"/>
      <c r="D24" s="215"/>
      <c r="E24" s="215"/>
      <c r="F24" s="215"/>
      <c r="G24" s="215"/>
      <c r="H24" s="215"/>
      <c r="I24" s="215"/>
      <c r="J24" s="216"/>
    </row>
    <row r="25" spans="1:10" ht="15">
      <c r="A25" s="217"/>
      <c r="B25" s="215"/>
      <c r="C25" s="215"/>
      <c r="D25" s="215"/>
      <c r="E25" s="215"/>
      <c r="F25" s="215"/>
      <c r="G25" s="215"/>
      <c r="H25" s="215"/>
      <c r="I25" s="215"/>
      <c r="J25" s="216"/>
    </row>
    <row r="26" spans="1:10" ht="15">
      <c r="A26" s="217"/>
      <c r="B26" s="215"/>
      <c r="C26" s="215"/>
      <c r="D26" s="215"/>
      <c r="E26" s="215"/>
      <c r="F26" s="215"/>
      <c r="G26" s="215"/>
      <c r="H26" s="215"/>
      <c r="I26" s="215"/>
      <c r="J26" s="216"/>
    </row>
    <row r="27" spans="1:10" ht="15">
      <c r="A27" s="395" t="s">
        <v>240</v>
      </c>
      <c r="B27" s="396"/>
      <c r="C27" s="396"/>
      <c r="D27" s="396"/>
      <c r="E27" s="396" t="s">
        <v>112</v>
      </c>
      <c r="F27" s="396"/>
      <c r="G27" s="396"/>
      <c r="H27" s="396"/>
      <c r="I27" s="396"/>
      <c r="J27" s="397"/>
    </row>
    <row r="28" spans="1:10" ht="15.4" thickBot="1">
      <c r="A28" s="228"/>
      <c r="B28" s="229"/>
      <c r="C28" s="229"/>
      <c r="D28" s="229"/>
      <c r="E28" s="229"/>
      <c r="F28" s="229"/>
      <c r="G28" s="229"/>
      <c r="H28" s="229"/>
      <c r="I28" s="229"/>
      <c r="J28" s="230"/>
    </row>
    <row r="29" spans="1:10" ht="14.65" thickTop="1"/>
    <row r="30" spans="1:10" ht="15">
      <c r="A30" s="231"/>
      <c r="B30" s="231"/>
      <c r="C30" s="231"/>
      <c r="D30" s="231"/>
      <c r="E30" s="231"/>
      <c r="F30" s="231"/>
      <c r="G30" s="231"/>
      <c r="H30" s="231"/>
      <c r="I30" s="231"/>
      <c r="J30" s="231"/>
    </row>
  </sheetData>
  <mergeCells count="7">
    <mergeCell ref="A27:J27"/>
    <mergeCell ref="A13:J13"/>
    <mergeCell ref="A2:J2"/>
    <mergeCell ref="A3:J3"/>
    <mergeCell ref="A12:J12"/>
    <mergeCell ref="A14:J14"/>
    <mergeCell ref="A15:J15"/>
  </mergeCells>
  <pageMargins left="1.1000000000000001" right="0.22"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N31"/>
  <sheetViews>
    <sheetView topLeftCell="A3" zoomScale="130" zoomScaleNormal="130" workbookViewId="0">
      <selection activeCell="G7" sqref="G7"/>
    </sheetView>
  </sheetViews>
  <sheetFormatPr defaultColWidth="9" defaultRowHeight="12.4"/>
  <cols>
    <col min="1" max="1" width="2.5" style="210" customWidth="1"/>
    <col min="2" max="2" width="0.125" style="210" hidden="1" customWidth="1"/>
    <col min="3" max="3" width="5.1875" style="210" customWidth="1"/>
    <col min="4" max="4" width="7.375" style="210" customWidth="1"/>
    <col min="5" max="5" width="13.375" style="210" customWidth="1"/>
    <col min="6" max="6" width="15.6875" style="210" customWidth="1"/>
    <col min="7" max="7" width="22.6875" style="210" customWidth="1"/>
    <col min="8" max="8" width="21.5" style="210" customWidth="1"/>
    <col min="9" max="9" width="16.1875" style="210" customWidth="1"/>
    <col min="10" max="10" width="18.625" style="210" customWidth="1"/>
    <col min="11" max="11" width="11.125" style="210" customWidth="1"/>
    <col min="12" max="15" width="9" style="210"/>
    <col min="16" max="16" width="12.625" style="210" customWidth="1"/>
    <col min="17" max="17" width="9" style="210"/>
    <col min="18" max="18" width="13.375" style="210" customWidth="1"/>
    <col min="19" max="16384" width="9" style="210"/>
  </cols>
  <sheetData>
    <row r="1" spans="1:14" s="197" customFormat="1" ht="23.25" customHeight="1">
      <c r="A1" s="412" t="s">
        <v>107</v>
      </c>
      <c r="B1" s="412"/>
      <c r="C1" s="412"/>
      <c r="D1" s="412"/>
      <c r="E1" s="412"/>
      <c r="F1" s="412"/>
      <c r="G1" s="412"/>
      <c r="H1" s="412"/>
      <c r="I1" s="412"/>
      <c r="J1" s="412"/>
      <c r="K1" s="196"/>
      <c r="L1" s="196"/>
      <c r="M1" s="196"/>
      <c r="N1" s="196"/>
    </row>
    <row r="2" spans="1:14" s="198" customFormat="1" ht="17.100000000000001" customHeight="1">
      <c r="A2" s="413" t="s">
        <v>108</v>
      </c>
      <c r="B2" s="413"/>
      <c r="C2" s="413"/>
      <c r="D2" s="413"/>
      <c r="E2" s="413"/>
      <c r="F2" s="413"/>
      <c r="G2" s="413"/>
      <c r="H2" s="413"/>
      <c r="I2" s="413"/>
      <c r="J2" s="413"/>
    </row>
    <row r="3" spans="1:14" s="198" customFormat="1" ht="17.100000000000001" customHeight="1">
      <c r="A3" s="414" t="s">
        <v>109</v>
      </c>
      <c r="B3" s="414"/>
      <c r="C3" s="414"/>
      <c r="D3" s="414"/>
      <c r="E3" s="414"/>
      <c r="F3" s="414"/>
      <c r="G3" s="414"/>
      <c r="H3" s="414"/>
      <c r="I3" s="414"/>
      <c r="J3" s="414"/>
    </row>
    <row r="4" spans="1:14" s="201" customFormat="1" ht="5.25" customHeight="1">
      <c r="A4" s="199"/>
      <c r="B4" s="200"/>
      <c r="C4" s="200"/>
      <c r="D4" s="200"/>
      <c r="E4" s="200"/>
    </row>
    <row r="5" spans="1:14" s="202" customFormat="1" ht="30.75" customHeight="1">
      <c r="A5" s="411" t="s">
        <v>114</v>
      </c>
      <c r="B5" s="411"/>
      <c r="C5" s="411"/>
      <c r="D5" s="411"/>
      <c r="E5" s="411"/>
      <c r="F5" s="411"/>
      <c r="G5" s="411"/>
      <c r="H5" s="411"/>
      <c r="I5" s="411"/>
      <c r="J5" s="411"/>
    </row>
    <row r="6" spans="1:14" s="201" customFormat="1" ht="3" customHeight="1">
      <c r="C6" s="203"/>
      <c r="D6" s="203"/>
      <c r="E6" s="203"/>
      <c r="F6" s="203"/>
      <c r="G6" s="203"/>
      <c r="H6" s="203"/>
      <c r="I6" s="204"/>
      <c r="J6" s="204"/>
    </row>
    <row r="7" spans="1:14" s="205" customFormat="1" ht="26.25" customHeight="1">
      <c r="C7" s="271" t="s">
        <v>151</v>
      </c>
      <c r="D7" s="206"/>
      <c r="E7" s="207"/>
      <c r="F7" s="207"/>
      <c r="G7" s="207"/>
      <c r="H7" s="207"/>
    </row>
    <row r="8" spans="1:14" s="205" customFormat="1" ht="20.100000000000001" customHeight="1">
      <c r="C8" s="270" t="s">
        <v>184</v>
      </c>
      <c r="D8" s="206"/>
      <c r="E8" s="207"/>
      <c r="F8" s="207"/>
      <c r="G8" s="207"/>
      <c r="H8" s="207"/>
    </row>
    <row r="9" spans="1:14" s="201" customFormat="1" ht="20.100000000000001" customHeight="1">
      <c r="C9" s="374" t="s">
        <v>278</v>
      </c>
      <c r="E9" s="208"/>
      <c r="F9" s="208"/>
      <c r="G9" s="209"/>
      <c r="H9" s="209"/>
      <c r="I9" s="208"/>
      <c r="J9" s="208"/>
      <c r="K9" s="208"/>
      <c r="L9" s="208"/>
      <c r="M9" s="208"/>
      <c r="N9" s="208"/>
    </row>
    <row r="10" spans="1:14" s="201" customFormat="1" ht="20.100000000000001" customHeight="1">
      <c r="C10" s="374" t="s">
        <v>277</v>
      </c>
      <c r="E10" s="208"/>
      <c r="F10" s="208"/>
      <c r="G10" s="209"/>
      <c r="H10" s="209"/>
      <c r="I10" s="208"/>
      <c r="J10" s="208"/>
      <c r="K10" s="208"/>
      <c r="L10" s="208"/>
      <c r="M10" s="208"/>
      <c r="N10" s="208"/>
    </row>
    <row r="11" spans="1:14" s="201" customFormat="1" ht="20.100000000000001" customHeight="1">
      <c r="C11" s="374" t="s">
        <v>281</v>
      </c>
      <c r="E11" s="208"/>
      <c r="F11" s="208"/>
      <c r="G11" s="209"/>
      <c r="H11" s="209"/>
      <c r="I11" s="208"/>
      <c r="J11" s="208"/>
      <c r="K11" s="208"/>
      <c r="L11" s="208"/>
      <c r="M11" s="208"/>
      <c r="N11" s="208"/>
    </row>
    <row r="12" spans="1:14" s="201" customFormat="1" ht="20.100000000000001" customHeight="1">
      <c r="C12" s="374" t="s">
        <v>356</v>
      </c>
      <c r="E12" s="208"/>
      <c r="F12" s="208"/>
      <c r="G12" s="209"/>
      <c r="H12" s="209"/>
      <c r="I12" s="208"/>
      <c r="J12" s="208"/>
      <c r="K12" s="208"/>
      <c r="L12" s="208"/>
      <c r="M12" s="208"/>
      <c r="N12" s="208"/>
    </row>
    <row r="13" spans="1:14" s="201" customFormat="1" ht="20.100000000000001" customHeight="1">
      <c r="C13" s="374" t="s">
        <v>298</v>
      </c>
      <c r="E13" s="208"/>
      <c r="F13" s="208"/>
      <c r="G13" s="209"/>
      <c r="H13" s="209"/>
      <c r="I13" s="208"/>
      <c r="J13" s="208"/>
      <c r="K13" s="208"/>
      <c r="L13" s="208"/>
      <c r="M13" s="208"/>
      <c r="N13" s="208"/>
    </row>
    <row r="14" spans="1:14" s="201" customFormat="1" ht="20.100000000000001" customHeight="1">
      <c r="C14" s="374" t="s">
        <v>158</v>
      </c>
      <c r="E14" s="208"/>
      <c r="F14" s="208"/>
      <c r="G14" s="209"/>
      <c r="H14" s="209"/>
      <c r="I14" s="208"/>
      <c r="J14" s="208"/>
      <c r="K14" s="208"/>
      <c r="L14" s="208"/>
      <c r="M14" s="208"/>
      <c r="N14" s="208"/>
    </row>
    <row r="15" spans="1:14" s="201" customFormat="1" ht="20.100000000000001" customHeight="1">
      <c r="C15" s="374" t="s">
        <v>159</v>
      </c>
      <c r="E15" s="208"/>
      <c r="F15" s="208"/>
      <c r="G15" s="209"/>
      <c r="H15" s="209"/>
      <c r="I15" s="208"/>
      <c r="J15" s="208"/>
      <c r="K15" s="208"/>
      <c r="L15" s="208"/>
      <c r="M15" s="208"/>
      <c r="N15" s="208"/>
    </row>
    <row r="16" spans="1:14" s="201" customFormat="1" ht="20.100000000000001" customHeight="1">
      <c r="C16" s="374" t="s">
        <v>185</v>
      </c>
      <c r="E16" s="208"/>
      <c r="F16" s="208"/>
      <c r="G16" s="209"/>
      <c r="H16" s="209"/>
      <c r="I16" s="208"/>
      <c r="J16" s="208"/>
      <c r="K16" s="208"/>
      <c r="L16" s="208"/>
      <c r="M16" s="208"/>
      <c r="N16" s="208"/>
    </row>
    <row r="17" spans="3:14" s="201" customFormat="1" ht="20.100000000000001" customHeight="1">
      <c r="C17" s="374" t="s">
        <v>186</v>
      </c>
      <c r="E17" s="208"/>
      <c r="F17" s="208"/>
      <c r="G17" s="209"/>
      <c r="H17" s="209"/>
      <c r="I17" s="208"/>
      <c r="J17" s="208"/>
      <c r="K17" s="208"/>
      <c r="L17" s="208"/>
      <c r="M17" s="208"/>
      <c r="N17" s="208"/>
    </row>
    <row r="18" spans="3:14" s="201" customFormat="1" ht="20.100000000000001" customHeight="1">
      <c r="C18" s="374" t="s">
        <v>357</v>
      </c>
      <c r="E18" s="208"/>
      <c r="F18" s="208"/>
      <c r="G18" s="209"/>
      <c r="H18" s="209"/>
      <c r="I18" s="208"/>
      <c r="J18" s="208"/>
      <c r="K18" s="208"/>
      <c r="L18" s="208"/>
      <c r="M18" s="208"/>
      <c r="N18" s="208"/>
    </row>
    <row r="19" spans="3:14" s="201" customFormat="1" ht="20.100000000000001" customHeight="1">
      <c r="C19" s="374" t="s">
        <v>358</v>
      </c>
      <c r="E19" s="208"/>
      <c r="F19" s="208"/>
      <c r="G19" s="209"/>
      <c r="H19" s="209"/>
      <c r="I19" s="208"/>
      <c r="J19" s="208"/>
      <c r="K19" s="208"/>
      <c r="L19" s="208"/>
      <c r="M19" s="208"/>
      <c r="N19" s="208"/>
    </row>
    <row r="20" spans="3:14" s="201" customFormat="1" ht="20.100000000000001" customHeight="1">
      <c r="C20" s="374" t="s">
        <v>300</v>
      </c>
      <c r="E20" s="208"/>
      <c r="F20" s="208"/>
      <c r="G20" s="209"/>
      <c r="H20" s="209"/>
      <c r="I20" s="208"/>
      <c r="J20" s="208"/>
      <c r="K20" s="208"/>
      <c r="L20" s="208"/>
      <c r="M20" s="208"/>
      <c r="N20" s="208"/>
    </row>
    <row r="21" spans="3:14" s="201" customFormat="1" ht="20.100000000000001" customHeight="1">
      <c r="C21" s="374" t="s">
        <v>359</v>
      </c>
      <c r="E21" s="208"/>
      <c r="F21" s="208"/>
      <c r="G21" s="209"/>
      <c r="H21" s="209"/>
      <c r="I21" s="208"/>
      <c r="J21" s="208"/>
      <c r="K21" s="208"/>
      <c r="L21" s="208"/>
      <c r="M21" s="208"/>
      <c r="N21" s="208"/>
    </row>
    <row r="22" spans="3:14" s="201" customFormat="1" ht="20.100000000000001" customHeight="1">
      <c r="C22" s="374" t="s">
        <v>360</v>
      </c>
      <c r="E22" s="208"/>
      <c r="F22" s="208"/>
      <c r="G22" s="209"/>
      <c r="H22" s="209"/>
      <c r="I22" s="208"/>
      <c r="J22" s="208"/>
      <c r="K22" s="208"/>
      <c r="L22" s="208"/>
      <c r="M22" s="208"/>
      <c r="N22" s="208"/>
    </row>
    <row r="23" spans="3:14" s="201" customFormat="1" ht="20.100000000000001" customHeight="1">
      <c r="C23" s="374" t="s">
        <v>280</v>
      </c>
      <c r="E23" s="208"/>
      <c r="F23" s="208"/>
      <c r="G23" s="209"/>
      <c r="H23" s="209"/>
      <c r="I23" s="208"/>
      <c r="J23" s="208"/>
      <c r="K23" s="208"/>
      <c r="L23" s="208"/>
      <c r="M23" s="208"/>
      <c r="N23" s="208"/>
    </row>
    <row r="24" spans="3:14" s="201" customFormat="1" ht="20.100000000000001" customHeight="1">
      <c r="C24" s="374" t="s">
        <v>279</v>
      </c>
      <c r="E24" s="208"/>
      <c r="F24" s="208"/>
      <c r="G24" s="209"/>
      <c r="H24" s="209"/>
      <c r="I24" s="208"/>
      <c r="J24" s="208"/>
      <c r="K24" s="208"/>
      <c r="L24" s="208"/>
      <c r="M24" s="208"/>
      <c r="N24" s="208"/>
    </row>
    <row r="25" spans="3:14" s="201" customFormat="1" ht="20.100000000000001" customHeight="1">
      <c r="C25" s="374" t="s">
        <v>299</v>
      </c>
      <c r="E25" s="208"/>
      <c r="F25" s="208"/>
      <c r="G25" s="209"/>
      <c r="H25" s="209"/>
      <c r="I25" s="208"/>
      <c r="J25" s="208"/>
      <c r="K25" s="208"/>
      <c r="L25" s="208"/>
      <c r="M25" s="208"/>
      <c r="N25" s="208"/>
    </row>
    <row r="26" spans="3:14" s="201" customFormat="1" ht="20.100000000000001" customHeight="1">
      <c r="C26" s="394" t="s">
        <v>361</v>
      </c>
      <c r="E26" s="208"/>
      <c r="F26" s="208"/>
      <c r="G26" s="209"/>
      <c r="H26" s="209"/>
      <c r="I26" s="208"/>
      <c r="J26" s="208"/>
      <c r="K26" s="208"/>
      <c r="L26" s="208"/>
      <c r="M26" s="208"/>
      <c r="N26" s="208"/>
    </row>
    <row r="27" spans="3:14" s="201" customFormat="1" ht="20.100000000000001" customHeight="1">
      <c r="C27" s="394" t="s">
        <v>362</v>
      </c>
      <c r="E27" s="208"/>
      <c r="F27" s="208"/>
      <c r="G27" s="209"/>
      <c r="H27" s="209"/>
      <c r="I27" s="208"/>
      <c r="J27" s="208"/>
      <c r="K27" s="208"/>
      <c r="L27" s="208"/>
      <c r="M27" s="208"/>
      <c r="N27" s="208"/>
    </row>
    <row r="28" spans="3:14" s="201" customFormat="1" ht="20.100000000000001" customHeight="1">
      <c r="C28" s="394" t="s">
        <v>363</v>
      </c>
      <c r="E28" s="208"/>
      <c r="F28" s="208"/>
      <c r="G28" s="209"/>
      <c r="H28" s="209"/>
      <c r="I28" s="208"/>
      <c r="J28" s="208"/>
      <c r="K28" s="208"/>
      <c r="L28" s="208"/>
      <c r="M28" s="208"/>
      <c r="N28" s="208"/>
    </row>
    <row r="29" spans="3:14" s="201" customFormat="1" ht="20.100000000000001" customHeight="1">
      <c r="C29" s="394" t="s">
        <v>364</v>
      </c>
      <c r="E29" s="208"/>
      <c r="F29" s="208"/>
      <c r="G29" s="209"/>
      <c r="H29" s="209"/>
      <c r="I29" s="208"/>
      <c r="J29" s="208"/>
      <c r="K29" s="208"/>
      <c r="L29" s="208"/>
      <c r="M29" s="208"/>
      <c r="N29" s="208"/>
    </row>
    <row r="30" spans="3:14" ht="29.25" customHeight="1">
      <c r="C30" s="271" t="s">
        <v>149</v>
      </c>
      <c r="D30" s="272"/>
      <c r="E30" s="272"/>
      <c r="F30" s="273">
        <f>'Tong hop '!J21</f>
        <v>11166812000</v>
      </c>
      <c r="G30" s="274" t="s">
        <v>150</v>
      </c>
    </row>
    <row r="31" spans="3:14" ht="23.25" customHeight="1">
      <c r="C31" s="415" t="str">
        <f>'Tong hop '!A22</f>
        <v>(Bằng chữ: Mười một tỷ, một trăm sáu mươi sáu triệu, tám tăm mười hai nghìn đồng chẵn).</v>
      </c>
      <c r="D31" s="415"/>
      <c r="E31" s="415"/>
      <c r="F31" s="415"/>
      <c r="G31" s="415"/>
      <c r="H31" s="415"/>
      <c r="I31" s="415"/>
      <c r="J31" s="415"/>
    </row>
  </sheetData>
  <mergeCells count="5">
    <mergeCell ref="A5:J5"/>
    <mergeCell ref="A1:J1"/>
    <mergeCell ref="A2:J2"/>
    <mergeCell ref="A3:J3"/>
    <mergeCell ref="C31:J31"/>
  </mergeCells>
  <printOptions horizontalCentered="1"/>
  <pageMargins left="0.27" right="0.2" top="0.53" bottom="0.44"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5"/>
  <sheetViews>
    <sheetView tabSelected="1" zoomScale="115" zoomScaleNormal="115" workbookViewId="0">
      <selection activeCell="D5" sqref="D5:I5"/>
    </sheetView>
  </sheetViews>
  <sheetFormatPr defaultColWidth="9" defaultRowHeight="15.4"/>
  <cols>
    <col min="1" max="1" width="6.625" style="2" customWidth="1"/>
    <col min="2" max="2" width="34.9375" style="2" customWidth="1"/>
    <col min="3" max="3" width="6.25" style="182" bestFit="1" customWidth="1"/>
    <col min="4" max="4" width="6.625" style="2" customWidth="1"/>
    <col min="5" max="5" width="4" style="2" bestFit="1" customWidth="1"/>
    <col min="6" max="6" width="13.625" style="2" customWidth="1"/>
    <col min="7" max="7" width="6.375" style="2" customWidth="1"/>
    <col min="8" max="8" width="2.625" style="2" customWidth="1"/>
    <col min="9" max="9" width="5.125" style="2" bestFit="1" customWidth="1"/>
    <col min="10" max="10" width="16.125" style="15" customWidth="1"/>
    <col min="11" max="11" width="30.1875" style="2" customWidth="1"/>
    <col min="12" max="12" width="14" style="2" bestFit="1" customWidth="1"/>
    <col min="13" max="16384" width="9" style="2"/>
  </cols>
  <sheetData>
    <row r="1" spans="1:12" s="16" customFormat="1" ht="21.75" customHeight="1">
      <c r="A1" s="408" t="s">
        <v>60</v>
      </c>
      <c r="B1" s="408"/>
      <c r="C1" s="408"/>
      <c r="D1" s="408"/>
      <c r="E1" s="408"/>
      <c r="F1" s="408"/>
      <c r="G1" s="408"/>
      <c r="H1" s="408"/>
      <c r="I1" s="408"/>
      <c r="J1" s="408"/>
      <c r="K1" s="408"/>
    </row>
    <row r="2" spans="1:12" s="16" customFormat="1" ht="17.649999999999999">
      <c r="A2" s="416" t="s">
        <v>354</v>
      </c>
      <c r="B2" s="416"/>
      <c r="C2" s="416"/>
      <c r="D2" s="416"/>
      <c r="E2" s="416"/>
      <c r="F2" s="416"/>
      <c r="G2" s="416"/>
      <c r="H2" s="416"/>
      <c r="I2" s="416"/>
      <c r="J2" s="416"/>
      <c r="K2" s="416"/>
    </row>
    <row r="3" spans="1:12" s="71" customFormat="1" ht="6" customHeight="1">
      <c r="A3" s="167"/>
      <c r="B3" s="167"/>
      <c r="C3" s="167"/>
      <c r="D3" s="167"/>
      <c r="E3" s="167"/>
      <c r="F3" s="167"/>
      <c r="G3" s="167"/>
      <c r="H3" s="167"/>
      <c r="I3" s="167"/>
      <c r="J3" s="167"/>
    </row>
    <row r="4" spans="1:12" s="7" customFormat="1" ht="30">
      <c r="A4" s="12" t="s">
        <v>18</v>
      </c>
      <c r="B4" s="12" t="s">
        <v>27</v>
      </c>
      <c r="C4" s="174" t="s">
        <v>77</v>
      </c>
      <c r="D4" s="420" t="s">
        <v>78</v>
      </c>
      <c r="E4" s="421"/>
      <c r="F4" s="421"/>
      <c r="G4" s="421"/>
      <c r="H4" s="421"/>
      <c r="I4" s="421"/>
      <c r="J4" s="12" t="s">
        <v>79</v>
      </c>
      <c r="K4" s="12" t="s">
        <v>160</v>
      </c>
    </row>
    <row r="5" spans="1:12" s="7" customFormat="1" ht="46.15">
      <c r="A5" s="4">
        <v>1</v>
      </c>
      <c r="B5" s="5" t="s">
        <v>365</v>
      </c>
      <c r="C5" s="175" t="s">
        <v>81</v>
      </c>
      <c r="D5" s="423" t="s">
        <v>99</v>
      </c>
      <c r="E5" s="424"/>
      <c r="F5" s="424"/>
      <c r="G5" s="424"/>
      <c r="H5" s="424"/>
      <c r="I5" s="424"/>
      <c r="J5" s="6">
        <f>'[6]THDT hạng mục'!$D$32</f>
        <v>3729636667</v>
      </c>
      <c r="K5" s="6" t="s">
        <v>161</v>
      </c>
    </row>
    <row r="6" spans="1:12" s="7" customFormat="1" ht="46.15">
      <c r="A6" s="4">
        <v>2</v>
      </c>
      <c r="B6" s="5" t="s">
        <v>366</v>
      </c>
      <c r="C6" s="175" t="s">
        <v>189</v>
      </c>
      <c r="D6" s="423" t="s">
        <v>99</v>
      </c>
      <c r="E6" s="424"/>
      <c r="F6" s="424"/>
      <c r="G6" s="424"/>
      <c r="H6" s="424"/>
      <c r="I6" s="424"/>
      <c r="J6" s="6">
        <f>'CP lập đồ án'!D14</f>
        <v>5917709000</v>
      </c>
      <c r="K6" s="305" t="s">
        <v>353</v>
      </c>
    </row>
    <row r="7" spans="1:12" s="7" customFormat="1" ht="30.75">
      <c r="A7" s="4">
        <v>3</v>
      </c>
      <c r="B7" s="5" t="s">
        <v>241</v>
      </c>
      <c r="C7" s="175" t="s">
        <v>190</v>
      </c>
      <c r="D7" s="176">
        <v>10</v>
      </c>
      <c r="E7" s="177" t="s">
        <v>83</v>
      </c>
      <c r="F7" s="178">
        <f>J6/1.08</f>
        <v>5479360185.1851845</v>
      </c>
      <c r="G7" s="179" t="s">
        <v>84</v>
      </c>
      <c r="H7" s="192"/>
      <c r="I7" s="192"/>
      <c r="J7" s="6">
        <f>D7%*F7</f>
        <v>547936018.51851845</v>
      </c>
      <c r="K7" s="6" t="s">
        <v>244</v>
      </c>
    </row>
    <row r="8" spans="1:12" s="7" customFormat="1" ht="46.15">
      <c r="A8" s="4">
        <v>4</v>
      </c>
      <c r="B8" s="8" t="s">
        <v>97</v>
      </c>
      <c r="C8" s="175" t="s">
        <v>140</v>
      </c>
      <c r="D8" s="303">
        <f>'Noi suy - quy hoach'!D35</f>
        <v>3.7322239351851847</v>
      </c>
      <c r="E8" s="177" t="s">
        <v>83</v>
      </c>
      <c r="F8" s="178">
        <f>J6/1.08</f>
        <v>5479360185.1851845</v>
      </c>
      <c r="G8" s="179" t="s">
        <v>84</v>
      </c>
      <c r="H8" s="192"/>
      <c r="I8" s="192"/>
      <c r="J8" s="6">
        <f>D8%*F8</f>
        <v>204501992.3264887</v>
      </c>
      <c r="K8" s="393" t="s">
        <v>245</v>
      </c>
    </row>
    <row r="9" spans="1:12" s="7" customFormat="1" ht="46.15">
      <c r="A9" s="4">
        <v>5</v>
      </c>
      <c r="B9" s="10" t="s">
        <v>98</v>
      </c>
      <c r="C9" s="175" t="s">
        <v>242</v>
      </c>
      <c r="D9" s="303">
        <f>'Noi suy - quy hoach'!D43</f>
        <v>3.5322239351851854</v>
      </c>
      <c r="E9" s="177" t="s">
        <v>83</v>
      </c>
      <c r="F9" s="178">
        <f>J6/1.08</f>
        <v>5479360185.1851845</v>
      </c>
      <c r="G9" s="179" t="s">
        <v>84</v>
      </c>
      <c r="H9" s="192"/>
      <c r="I9" s="192"/>
      <c r="J9" s="6">
        <f>D9%*F9</f>
        <v>193543271.95611838</v>
      </c>
      <c r="K9" s="6" t="s">
        <v>246</v>
      </c>
    </row>
    <row r="10" spans="1:12" s="7" customFormat="1" ht="72.599999999999994" customHeight="1">
      <c r="A10" s="4">
        <v>6</v>
      </c>
      <c r="B10" s="10" t="s">
        <v>274</v>
      </c>
      <c r="C10" s="175" t="s">
        <v>152</v>
      </c>
      <c r="D10" s="423" t="s">
        <v>99</v>
      </c>
      <c r="E10" s="424"/>
      <c r="F10" s="424"/>
      <c r="G10" s="424"/>
      <c r="H10" s="424"/>
      <c r="I10" s="424"/>
      <c r="J10" s="6">
        <f>'Lấy ý kiến'!F18</f>
        <v>86548000</v>
      </c>
      <c r="K10" s="6" t="s">
        <v>161</v>
      </c>
      <c r="L10" s="13"/>
    </row>
    <row r="11" spans="1:12" s="7" customFormat="1" ht="48" customHeight="1">
      <c r="A11" s="4">
        <v>7</v>
      </c>
      <c r="B11" s="10" t="s">
        <v>275</v>
      </c>
      <c r="C11" s="175" t="s">
        <v>243</v>
      </c>
      <c r="D11" s="423" t="s">
        <v>99</v>
      </c>
      <c r="E11" s="424"/>
      <c r="F11" s="424"/>
      <c r="G11" s="424"/>
      <c r="H11" s="424"/>
      <c r="I11" s="424"/>
      <c r="J11" s="6">
        <f>'Công bố QH'!D18</f>
        <v>87548000</v>
      </c>
      <c r="K11" s="6" t="s">
        <v>161</v>
      </c>
      <c r="L11" s="13"/>
    </row>
    <row r="12" spans="1:12" s="7" customFormat="1" ht="61.5">
      <c r="A12" s="4">
        <v>8</v>
      </c>
      <c r="B12" s="10" t="s">
        <v>293</v>
      </c>
      <c r="C12" s="175" t="s">
        <v>282</v>
      </c>
      <c r="D12" s="303">
        <f>'Noi suy - quy hoach'!D51</f>
        <v>0.4019902452740467</v>
      </c>
      <c r="E12" s="177" t="s">
        <v>83</v>
      </c>
      <c r="F12" s="178">
        <f>(J5+J6+J7)/1.08</f>
        <v>9440075634.7393684</v>
      </c>
      <c r="G12" s="179" t="s">
        <v>84</v>
      </c>
      <c r="H12" s="192" t="s">
        <v>95</v>
      </c>
      <c r="I12" s="306">
        <v>1.08</v>
      </c>
      <c r="J12" s="6">
        <f>D12%*F12*I12</f>
        <v>40984037.85399586</v>
      </c>
      <c r="K12" s="6" t="s">
        <v>191</v>
      </c>
    </row>
    <row r="13" spans="1:12" s="7" customFormat="1">
      <c r="A13" s="4">
        <v>9</v>
      </c>
      <c r="B13" s="10" t="s">
        <v>59</v>
      </c>
      <c r="C13" s="175" t="s">
        <v>283</v>
      </c>
      <c r="D13" s="176"/>
      <c r="E13" s="177"/>
      <c r="F13" s="178"/>
      <c r="G13" s="177"/>
      <c r="H13" s="192"/>
      <c r="I13" s="192"/>
      <c r="J13" s="6">
        <f>SUM(J14:J19)</f>
        <v>358404516.27507734</v>
      </c>
      <c r="K13" s="6"/>
    </row>
    <row r="14" spans="1:12" s="282" customFormat="1" ht="36" customHeight="1">
      <c r="A14" s="278"/>
      <c r="B14" s="283" t="s">
        <v>153</v>
      </c>
      <c r="C14" s="284"/>
      <c r="D14" s="285">
        <v>0.56999999999999995</v>
      </c>
      <c r="E14" s="279" t="s">
        <v>83</v>
      </c>
      <c r="F14" s="286" t="s">
        <v>163</v>
      </c>
      <c r="G14" s="279"/>
      <c r="H14" s="280"/>
      <c r="I14" s="280"/>
      <c r="J14" s="281">
        <f>D14%*(SUM(J5:J12))</f>
        <v>61607919.829634182</v>
      </c>
      <c r="K14" s="281" t="s">
        <v>294</v>
      </c>
    </row>
    <row r="15" spans="1:12" s="282" customFormat="1" ht="30.75">
      <c r="A15" s="278"/>
      <c r="B15" s="283" t="s">
        <v>154</v>
      </c>
      <c r="C15" s="284"/>
      <c r="D15" s="285">
        <v>3</v>
      </c>
      <c r="E15" s="279" t="s">
        <v>83</v>
      </c>
      <c r="F15" s="286">
        <f>J5</f>
        <v>3729636667</v>
      </c>
      <c r="G15" s="179" t="s">
        <v>84</v>
      </c>
      <c r="H15" s="280"/>
      <c r="I15" s="280"/>
      <c r="J15" s="281">
        <f>D15%*J5</f>
        <v>111889100.00999999</v>
      </c>
      <c r="K15" s="281" t="s">
        <v>182</v>
      </c>
    </row>
    <row r="16" spans="1:12" s="282" customFormat="1" ht="30.75">
      <c r="A16" s="278"/>
      <c r="B16" s="283" t="s">
        <v>155</v>
      </c>
      <c r="C16" s="284" t="s">
        <v>157</v>
      </c>
      <c r="D16" s="287">
        <f>'Noi suy - quy hoach'!D67</f>
        <v>3.7096407324557497</v>
      </c>
      <c r="E16" s="279" t="s">
        <v>83</v>
      </c>
      <c r="F16" s="286">
        <f>J5</f>
        <v>3729636667</v>
      </c>
      <c r="G16" s="179" t="s">
        <v>84</v>
      </c>
      <c r="H16" s="280"/>
      <c r="I16" s="280"/>
      <c r="J16" s="281">
        <f>D16%*J5</f>
        <v>138356120.97163701</v>
      </c>
      <c r="K16" s="281" t="s">
        <v>183</v>
      </c>
    </row>
    <row r="17" spans="1:11" s="282" customFormat="1" ht="46.15">
      <c r="A17" s="278"/>
      <c r="B17" s="283" t="s">
        <v>297</v>
      </c>
      <c r="C17" s="284"/>
      <c r="D17" s="285">
        <v>20</v>
      </c>
      <c r="E17" s="288" t="s">
        <v>156</v>
      </c>
      <c r="F17" s="286">
        <f>J16</f>
        <v>138356120.97163701</v>
      </c>
      <c r="G17" s="179" t="s">
        <v>84</v>
      </c>
      <c r="H17" s="280"/>
      <c r="I17" s="280"/>
      <c r="J17" s="281">
        <f>D17%*J16</f>
        <v>27671224.194327403</v>
      </c>
      <c r="K17" s="281" t="s">
        <v>188</v>
      </c>
    </row>
    <row r="18" spans="1:11" s="282" customFormat="1" ht="15.6" customHeight="1">
      <c r="A18" s="278"/>
      <c r="B18" s="283" t="s">
        <v>193</v>
      </c>
      <c r="C18" s="284"/>
      <c r="D18" s="285">
        <v>0.1</v>
      </c>
      <c r="E18" s="288" t="s">
        <v>156</v>
      </c>
      <c r="F18" s="178">
        <f>F12</f>
        <v>9440075634.7393684</v>
      </c>
      <c r="G18" s="179" t="s">
        <v>84</v>
      </c>
      <c r="H18" s="280"/>
      <c r="I18" s="280"/>
      <c r="J18" s="281">
        <f>D18%*F18</f>
        <v>9440075.6347393692</v>
      </c>
      <c r="K18" s="425" t="s">
        <v>296</v>
      </c>
    </row>
    <row r="19" spans="1:11" s="282" customFormat="1" ht="31.25" customHeight="1">
      <c r="A19" s="278"/>
      <c r="B19" s="304" t="s">
        <v>194</v>
      </c>
      <c r="C19" s="284"/>
      <c r="D19" s="285">
        <v>0.1</v>
      </c>
      <c r="E19" s="288" t="s">
        <v>156</v>
      </c>
      <c r="F19" s="178">
        <f>F18</f>
        <v>9440075634.7393684</v>
      </c>
      <c r="G19" s="179" t="s">
        <v>84</v>
      </c>
      <c r="H19" s="280"/>
      <c r="I19" s="280"/>
      <c r="J19" s="281">
        <f>D19%*F19</f>
        <v>9440075.6347393692</v>
      </c>
      <c r="K19" s="426"/>
    </row>
    <row r="20" spans="1:11" s="7" customFormat="1" ht="15.75" customHeight="1">
      <c r="A20" s="171"/>
      <c r="B20" s="172" t="s">
        <v>43</v>
      </c>
      <c r="C20" s="174" t="s">
        <v>87</v>
      </c>
      <c r="D20" s="417" t="s">
        <v>284</v>
      </c>
      <c r="E20" s="418"/>
      <c r="F20" s="418"/>
      <c r="G20" s="418"/>
      <c r="H20" s="418"/>
      <c r="I20" s="418"/>
      <c r="J20" s="173">
        <f>SUM(J5:J13)</f>
        <v>11166811503.930199</v>
      </c>
      <c r="K20" s="173"/>
    </row>
    <row r="21" spans="1:11" s="7" customFormat="1">
      <c r="A21" s="168"/>
      <c r="B21" s="169" t="s">
        <v>23</v>
      </c>
      <c r="C21" s="180"/>
      <c r="D21" s="193"/>
      <c r="E21" s="194"/>
      <c r="F21" s="194"/>
      <c r="G21" s="194"/>
      <c r="H21" s="194"/>
      <c r="I21" s="194"/>
      <c r="J21" s="170">
        <f>ROUND(J20,-3)</f>
        <v>11166812000</v>
      </c>
      <c r="K21" s="170"/>
    </row>
    <row r="22" spans="1:11" s="7" customFormat="1" ht="19.5" customHeight="1">
      <c r="A22" s="422" t="s">
        <v>384</v>
      </c>
      <c r="B22" s="422"/>
      <c r="C22" s="422"/>
      <c r="D22" s="422"/>
      <c r="E22" s="422"/>
      <c r="F22" s="422"/>
      <c r="G22" s="422"/>
      <c r="H22" s="422"/>
      <c r="I22" s="422"/>
      <c r="J22" s="422"/>
    </row>
    <row r="23" spans="1:11" s="7" customFormat="1" ht="17.25">
      <c r="A23" s="182" t="s">
        <v>96</v>
      </c>
      <c r="B23" s="7" t="s">
        <v>276</v>
      </c>
      <c r="C23" s="181"/>
      <c r="D23" s="419"/>
      <c r="E23" s="419"/>
      <c r="F23" s="419"/>
      <c r="G23" s="419"/>
      <c r="H23" s="419"/>
      <c r="I23" s="419"/>
      <c r="J23" s="419"/>
      <c r="K23" s="13"/>
    </row>
    <row r="24" spans="1:11" s="7" customFormat="1">
      <c r="C24" s="181"/>
      <c r="D24" s="13"/>
      <c r="E24" s="13"/>
      <c r="F24" s="13"/>
      <c r="G24" s="13"/>
      <c r="H24" s="13"/>
      <c r="I24" s="13"/>
      <c r="J24" s="88"/>
      <c r="K24" s="88"/>
    </row>
    <row r="25" spans="1:11" s="7" customFormat="1">
      <c r="C25" s="181"/>
    </row>
    <row r="26" spans="1:11" s="7" customFormat="1">
      <c r="C26" s="181"/>
      <c r="D26" s="88"/>
      <c r="E26" s="88"/>
      <c r="F26" s="88"/>
      <c r="G26" s="88"/>
      <c r="H26" s="88"/>
      <c r="I26" s="88"/>
    </row>
    <row r="27" spans="1:11" s="7" customFormat="1">
      <c r="C27" s="181"/>
    </row>
    <row r="28" spans="1:11" s="7" customFormat="1">
      <c r="C28" s="181"/>
    </row>
    <row r="29" spans="1:11" s="7" customFormat="1">
      <c r="C29" s="181"/>
    </row>
    <row r="30" spans="1:11" s="7" customFormat="1">
      <c r="C30" s="181"/>
    </row>
    <row r="31" spans="1:11" s="7" customFormat="1">
      <c r="C31" s="181"/>
    </row>
    <row r="32" spans="1:11" s="7" customFormat="1">
      <c r="C32" s="181"/>
    </row>
    <row r="33" spans="3:3" s="7" customFormat="1">
      <c r="C33" s="181"/>
    </row>
    <row r="34" spans="3:3" s="7" customFormat="1">
      <c r="C34" s="181"/>
    </row>
    <row r="35" spans="3:3" s="7" customFormat="1">
      <c r="C35" s="181"/>
    </row>
  </sheetData>
  <mergeCells count="11">
    <mergeCell ref="A1:K1"/>
    <mergeCell ref="A2:K2"/>
    <mergeCell ref="D20:I20"/>
    <mergeCell ref="D23:J23"/>
    <mergeCell ref="D4:I4"/>
    <mergeCell ref="A22:J22"/>
    <mergeCell ref="D5:I5"/>
    <mergeCell ref="K18:K19"/>
    <mergeCell ref="D6:I6"/>
    <mergeCell ref="D10:I10"/>
    <mergeCell ref="D11:I11"/>
  </mergeCells>
  <phoneticPr fontId="8" type="noConversion"/>
  <printOptions horizontalCentered="1"/>
  <pageMargins left="0.39370078740157483" right="0.15748031496062992" top="0.48" bottom="0.27" header="0.46" footer="0.2"/>
  <pageSetup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4"/>
  <sheetViews>
    <sheetView workbookViewId="0">
      <selection activeCell="D25" sqref="D25"/>
    </sheetView>
  </sheetViews>
  <sheetFormatPr defaultColWidth="9" defaultRowHeight="15.4"/>
  <cols>
    <col min="1" max="1" width="10.375" style="2" customWidth="1"/>
    <col min="2" max="2" width="33.6875" style="2" customWidth="1"/>
    <col min="3" max="3" width="34" style="2" customWidth="1"/>
    <col min="4" max="4" width="23.875" style="2" customWidth="1"/>
    <col min="5" max="5" width="16.625" style="15" customWidth="1"/>
    <col min="6" max="6" width="23.5" style="2" customWidth="1"/>
    <col min="7" max="256" width="9" style="2"/>
    <col min="257" max="257" width="10.375" style="2" customWidth="1"/>
    <col min="258" max="258" width="33.6875" style="2" customWidth="1"/>
    <col min="259" max="259" width="34" style="2" customWidth="1"/>
    <col min="260" max="260" width="23.875" style="2" customWidth="1"/>
    <col min="261" max="261" width="16.625" style="2" customWidth="1"/>
    <col min="262" max="262" width="23.5" style="2" customWidth="1"/>
    <col min="263" max="512" width="9" style="2"/>
    <col min="513" max="513" width="10.375" style="2" customWidth="1"/>
    <col min="514" max="514" width="33.6875" style="2" customWidth="1"/>
    <col min="515" max="515" width="34" style="2" customWidth="1"/>
    <col min="516" max="516" width="23.875" style="2" customWidth="1"/>
    <col min="517" max="517" width="16.625" style="2" customWidth="1"/>
    <col min="518" max="518" width="23.5" style="2" customWidth="1"/>
    <col min="519" max="768" width="9" style="2"/>
    <col min="769" max="769" width="10.375" style="2" customWidth="1"/>
    <col min="770" max="770" width="33.6875" style="2" customWidth="1"/>
    <col min="771" max="771" width="34" style="2" customWidth="1"/>
    <col min="772" max="772" width="23.875" style="2" customWidth="1"/>
    <col min="773" max="773" width="16.625" style="2" customWidth="1"/>
    <col min="774" max="774" width="23.5" style="2" customWidth="1"/>
    <col min="775" max="1024" width="9" style="2"/>
    <col min="1025" max="1025" width="10.375" style="2" customWidth="1"/>
    <col min="1026" max="1026" width="33.6875" style="2" customWidth="1"/>
    <col min="1027" max="1027" width="34" style="2" customWidth="1"/>
    <col min="1028" max="1028" width="23.875" style="2" customWidth="1"/>
    <col min="1029" max="1029" width="16.625" style="2" customWidth="1"/>
    <col min="1030" max="1030" width="23.5" style="2" customWidth="1"/>
    <col min="1031" max="1280" width="9" style="2"/>
    <col min="1281" max="1281" width="10.375" style="2" customWidth="1"/>
    <col min="1282" max="1282" width="33.6875" style="2" customWidth="1"/>
    <col min="1283" max="1283" width="34" style="2" customWidth="1"/>
    <col min="1284" max="1284" width="23.875" style="2" customWidth="1"/>
    <col min="1285" max="1285" width="16.625" style="2" customWidth="1"/>
    <col min="1286" max="1286" width="23.5" style="2" customWidth="1"/>
    <col min="1287" max="1536" width="9" style="2"/>
    <col min="1537" max="1537" width="10.375" style="2" customWidth="1"/>
    <col min="1538" max="1538" width="33.6875" style="2" customWidth="1"/>
    <col min="1539" max="1539" width="34" style="2" customWidth="1"/>
    <col min="1540" max="1540" width="23.875" style="2" customWidth="1"/>
    <col min="1541" max="1541" width="16.625" style="2" customWidth="1"/>
    <col min="1542" max="1542" width="23.5" style="2" customWidth="1"/>
    <col min="1543" max="1792" width="9" style="2"/>
    <col min="1793" max="1793" width="10.375" style="2" customWidth="1"/>
    <col min="1794" max="1794" width="33.6875" style="2" customWidth="1"/>
    <col min="1795" max="1795" width="34" style="2" customWidth="1"/>
    <col min="1796" max="1796" width="23.875" style="2" customWidth="1"/>
    <col min="1797" max="1797" width="16.625" style="2" customWidth="1"/>
    <col min="1798" max="1798" width="23.5" style="2" customWidth="1"/>
    <col min="1799" max="2048" width="9" style="2"/>
    <col min="2049" max="2049" width="10.375" style="2" customWidth="1"/>
    <col min="2050" max="2050" width="33.6875" style="2" customWidth="1"/>
    <col min="2051" max="2051" width="34" style="2" customWidth="1"/>
    <col min="2052" max="2052" width="23.875" style="2" customWidth="1"/>
    <col min="2053" max="2053" width="16.625" style="2" customWidth="1"/>
    <col min="2054" max="2054" width="23.5" style="2" customWidth="1"/>
    <col min="2055" max="2304" width="9" style="2"/>
    <col min="2305" max="2305" width="10.375" style="2" customWidth="1"/>
    <col min="2306" max="2306" width="33.6875" style="2" customWidth="1"/>
    <col min="2307" max="2307" width="34" style="2" customWidth="1"/>
    <col min="2308" max="2308" width="23.875" style="2" customWidth="1"/>
    <col min="2309" max="2309" width="16.625" style="2" customWidth="1"/>
    <col min="2310" max="2310" width="23.5" style="2" customWidth="1"/>
    <col min="2311" max="2560" width="9" style="2"/>
    <col min="2561" max="2561" width="10.375" style="2" customWidth="1"/>
    <col min="2562" max="2562" width="33.6875" style="2" customWidth="1"/>
    <col min="2563" max="2563" width="34" style="2" customWidth="1"/>
    <col min="2564" max="2564" width="23.875" style="2" customWidth="1"/>
    <col min="2565" max="2565" width="16.625" style="2" customWidth="1"/>
    <col min="2566" max="2566" width="23.5" style="2" customWidth="1"/>
    <col min="2567" max="2816" width="9" style="2"/>
    <col min="2817" max="2817" width="10.375" style="2" customWidth="1"/>
    <col min="2818" max="2818" width="33.6875" style="2" customWidth="1"/>
    <col min="2819" max="2819" width="34" style="2" customWidth="1"/>
    <col min="2820" max="2820" width="23.875" style="2" customWidth="1"/>
    <col min="2821" max="2821" width="16.625" style="2" customWidth="1"/>
    <col min="2822" max="2822" width="23.5" style="2" customWidth="1"/>
    <col min="2823" max="3072" width="9" style="2"/>
    <col min="3073" max="3073" width="10.375" style="2" customWidth="1"/>
    <col min="3074" max="3074" width="33.6875" style="2" customWidth="1"/>
    <col min="3075" max="3075" width="34" style="2" customWidth="1"/>
    <col min="3076" max="3076" width="23.875" style="2" customWidth="1"/>
    <col min="3077" max="3077" width="16.625" style="2" customWidth="1"/>
    <col min="3078" max="3078" width="23.5" style="2" customWidth="1"/>
    <col min="3079" max="3328" width="9" style="2"/>
    <col min="3329" max="3329" width="10.375" style="2" customWidth="1"/>
    <col min="3330" max="3330" width="33.6875" style="2" customWidth="1"/>
    <col min="3331" max="3331" width="34" style="2" customWidth="1"/>
    <col min="3332" max="3332" width="23.875" style="2" customWidth="1"/>
    <col min="3333" max="3333" width="16.625" style="2" customWidth="1"/>
    <col min="3334" max="3334" width="23.5" style="2" customWidth="1"/>
    <col min="3335" max="3584" width="9" style="2"/>
    <col min="3585" max="3585" width="10.375" style="2" customWidth="1"/>
    <col min="3586" max="3586" width="33.6875" style="2" customWidth="1"/>
    <col min="3587" max="3587" width="34" style="2" customWidth="1"/>
    <col min="3588" max="3588" width="23.875" style="2" customWidth="1"/>
    <col min="3589" max="3589" width="16.625" style="2" customWidth="1"/>
    <col min="3590" max="3590" width="23.5" style="2" customWidth="1"/>
    <col min="3591" max="3840" width="9" style="2"/>
    <col min="3841" max="3841" width="10.375" style="2" customWidth="1"/>
    <col min="3842" max="3842" width="33.6875" style="2" customWidth="1"/>
    <col min="3843" max="3843" width="34" style="2" customWidth="1"/>
    <col min="3844" max="3844" width="23.875" style="2" customWidth="1"/>
    <col min="3845" max="3845" width="16.625" style="2" customWidth="1"/>
    <col min="3846" max="3846" width="23.5" style="2" customWidth="1"/>
    <col min="3847" max="4096" width="9" style="2"/>
    <col min="4097" max="4097" width="10.375" style="2" customWidth="1"/>
    <col min="4098" max="4098" width="33.6875" style="2" customWidth="1"/>
    <col min="4099" max="4099" width="34" style="2" customWidth="1"/>
    <col min="4100" max="4100" width="23.875" style="2" customWidth="1"/>
    <col min="4101" max="4101" width="16.625" style="2" customWidth="1"/>
    <col min="4102" max="4102" width="23.5" style="2" customWidth="1"/>
    <col min="4103" max="4352" width="9" style="2"/>
    <col min="4353" max="4353" width="10.375" style="2" customWidth="1"/>
    <col min="4354" max="4354" width="33.6875" style="2" customWidth="1"/>
    <col min="4355" max="4355" width="34" style="2" customWidth="1"/>
    <col min="4356" max="4356" width="23.875" style="2" customWidth="1"/>
    <col min="4357" max="4357" width="16.625" style="2" customWidth="1"/>
    <col min="4358" max="4358" width="23.5" style="2" customWidth="1"/>
    <col min="4359" max="4608" width="9" style="2"/>
    <col min="4609" max="4609" width="10.375" style="2" customWidth="1"/>
    <col min="4610" max="4610" width="33.6875" style="2" customWidth="1"/>
    <col min="4611" max="4611" width="34" style="2" customWidth="1"/>
    <col min="4612" max="4612" width="23.875" style="2" customWidth="1"/>
    <col min="4613" max="4613" width="16.625" style="2" customWidth="1"/>
    <col min="4614" max="4614" width="23.5" style="2" customWidth="1"/>
    <col min="4615" max="4864" width="9" style="2"/>
    <col min="4865" max="4865" width="10.375" style="2" customWidth="1"/>
    <col min="4866" max="4866" width="33.6875" style="2" customWidth="1"/>
    <col min="4867" max="4867" width="34" style="2" customWidth="1"/>
    <col min="4868" max="4868" width="23.875" style="2" customWidth="1"/>
    <col min="4869" max="4869" width="16.625" style="2" customWidth="1"/>
    <col min="4870" max="4870" width="23.5" style="2" customWidth="1"/>
    <col min="4871" max="5120" width="9" style="2"/>
    <col min="5121" max="5121" width="10.375" style="2" customWidth="1"/>
    <col min="5122" max="5122" width="33.6875" style="2" customWidth="1"/>
    <col min="5123" max="5123" width="34" style="2" customWidth="1"/>
    <col min="5124" max="5124" width="23.875" style="2" customWidth="1"/>
    <col min="5125" max="5125" width="16.625" style="2" customWidth="1"/>
    <col min="5126" max="5126" width="23.5" style="2" customWidth="1"/>
    <col min="5127" max="5376" width="9" style="2"/>
    <col min="5377" max="5377" width="10.375" style="2" customWidth="1"/>
    <col min="5378" max="5378" width="33.6875" style="2" customWidth="1"/>
    <col min="5379" max="5379" width="34" style="2" customWidth="1"/>
    <col min="5380" max="5380" width="23.875" style="2" customWidth="1"/>
    <col min="5381" max="5381" width="16.625" style="2" customWidth="1"/>
    <col min="5382" max="5382" width="23.5" style="2" customWidth="1"/>
    <col min="5383" max="5632" width="9" style="2"/>
    <col min="5633" max="5633" width="10.375" style="2" customWidth="1"/>
    <col min="5634" max="5634" width="33.6875" style="2" customWidth="1"/>
    <col min="5635" max="5635" width="34" style="2" customWidth="1"/>
    <col min="5636" max="5636" width="23.875" style="2" customWidth="1"/>
    <col min="5637" max="5637" width="16.625" style="2" customWidth="1"/>
    <col min="5638" max="5638" width="23.5" style="2" customWidth="1"/>
    <col min="5639" max="5888" width="9" style="2"/>
    <col min="5889" max="5889" width="10.375" style="2" customWidth="1"/>
    <col min="5890" max="5890" width="33.6875" style="2" customWidth="1"/>
    <col min="5891" max="5891" width="34" style="2" customWidth="1"/>
    <col min="5892" max="5892" width="23.875" style="2" customWidth="1"/>
    <col min="5893" max="5893" width="16.625" style="2" customWidth="1"/>
    <col min="5894" max="5894" width="23.5" style="2" customWidth="1"/>
    <col min="5895" max="6144" width="9" style="2"/>
    <col min="6145" max="6145" width="10.375" style="2" customWidth="1"/>
    <col min="6146" max="6146" width="33.6875" style="2" customWidth="1"/>
    <col min="6147" max="6147" width="34" style="2" customWidth="1"/>
    <col min="6148" max="6148" width="23.875" style="2" customWidth="1"/>
    <col min="6149" max="6149" width="16.625" style="2" customWidth="1"/>
    <col min="6150" max="6150" width="23.5" style="2" customWidth="1"/>
    <col min="6151" max="6400" width="9" style="2"/>
    <col min="6401" max="6401" width="10.375" style="2" customWidth="1"/>
    <col min="6402" max="6402" width="33.6875" style="2" customWidth="1"/>
    <col min="6403" max="6403" width="34" style="2" customWidth="1"/>
    <col min="6404" max="6404" width="23.875" style="2" customWidth="1"/>
    <col min="6405" max="6405" width="16.625" style="2" customWidth="1"/>
    <col min="6406" max="6406" width="23.5" style="2" customWidth="1"/>
    <col min="6407" max="6656" width="9" style="2"/>
    <col min="6657" max="6657" width="10.375" style="2" customWidth="1"/>
    <col min="6658" max="6658" width="33.6875" style="2" customWidth="1"/>
    <col min="6659" max="6659" width="34" style="2" customWidth="1"/>
    <col min="6660" max="6660" width="23.875" style="2" customWidth="1"/>
    <col min="6661" max="6661" width="16.625" style="2" customWidth="1"/>
    <col min="6662" max="6662" width="23.5" style="2" customWidth="1"/>
    <col min="6663" max="6912" width="9" style="2"/>
    <col min="6913" max="6913" width="10.375" style="2" customWidth="1"/>
    <col min="6914" max="6914" width="33.6875" style="2" customWidth="1"/>
    <col min="6915" max="6915" width="34" style="2" customWidth="1"/>
    <col min="6916" max="6916" width="23.875" style="2" customWidth="1"/>
    <col min="6917" max="6917" width="16.625" style="2" customWidth="1"/>
    <col min="6918" max="6918" width="23.5" style="2" customWidth="1"/>
    <col min="6919" max="7168" width="9" style="2"/>
    <col min="7169" max="7169" width="10.375" style="2" customWidth="1"/>
    <col min="7170" max="7170" width="33.6875" style="2" customWidth="1"/>
    <col min="7171" max="7171" width="34" style="2" customWidth="1"/>
    <col min="7172" max="7172" width="23.875" style="2" customWidth="1"/>
    <col min="7173" max="7173" width="16.625" style="2" customWidth="1"/>
    <col min="7174" max="7174" width="23.5" style="2" customWidth="1"/>
    <col min="7175" max="7424" width="9" style="2"/>
    <col min="7425" max="7425" width="10.375" style="2" customWidth="1"/>
    <col min="7426" max="7426" width="33.6875" style="2" customWidth="1"/>
    <col min="7427" max="7427" width="34" style="2" customWidth="1"/>
    <col min="7428" max="7428" width="23.875" style="2" customWidth="1"/>
    <col min="7429" max="7429" width="16.625" style="2" customWidth="1"/>
    <col min="7430" max="7430" width="23.5" style="2" customWidth="1"/>
    <col min="7431" max="7680" width="9" style="2"/>
    <col min="7681" max="7681" width="10.375" style="2" customWidth="1"/>
    <col min="7682" max="7682" width="33.6875" style="2" customWidth="1"/>
    <col min="7683" max="7683" width="34" style="2" customWidth="1"/>
    <col min="7684" max="7684" width="23.875" style="2" customWidth="1"/>
    <col min="7685" max="7685" width="16.625" style="2" customWidth="1"/>
    <col min="7686" max="7686" width="23.5" style="2" customWidth="1"/>
    <col min="7687" max="7936" width="9" style="2"/>
    <col min="7937" max="7937" width="10.375" style="2" customWidth="1"/>
    <col min="7938" max="7938" width="33.6875" style="2" customWidth="1"/>
    <col min="7939" max="7939" width="34" style="2" customWidth="1"/>
    <col min="7940" max="7940" width="23.875" style="2" customWidth="1"/>
    <col min="7941" max="7941" width="16.625" style="2" customWidth="1"/>
    <col min="7942" max="7942" width="23.5" style="2" customWidth="1"/>
    <col min="7943" max="8192" width="9" style="2"/>
    <col min="8193" max="8193" width="10.375" style="2" customWidth="1"/>
    <col min="8194" max="8194" width="33.6875" style="2" customWidth="1"/>
    <col min="8195" max="8195" width="34" style="2" customWidth="1"/>
    <col min="8196" max="8196" width="23.875" style="2" customWidth="1"/>
    <col min="8197" max="8197" width="16.625" style="2" customWidth="1"/>
    <col min="8198" max="8198" width="23.5" style="2" customWidth="1"/>
    <col min="8199" max="8448" width="9" style="2"/>
    <col min="8449" max="8449" width="10.375" style="2" customWidth="1"/>
    <col min="8450" max="8450" width="33.6875" style="2" customWidth="1"/>
    <col min="8451" max="8451" width="34" style="2" customWidth="1"/>
    <col min="8452" max="8452" width="23.875" style="2" customWidth="1"/>
    <col min="8453" max="8453" width="16.625" style="2" customWidth="1"/>
    <col min="8454" max="8454" width="23.5" style="2" customWidth="1"/>
    <col min="8455" max="8704" width="9" style="2"/>
    <col min="8705" max="8705" width="10.375" style="2" customWidth="1"/>
    <col min="8706" max="8706" width="33.6875" style="2" customWidth="1"/>
    <col min="8707" max="8707" width="34" style="2" customWidth="1"/>
    <col min="8708" max="8708" width="23.875" style="2" customWidth="1"/>
    <col min="8709" max="8709" width="16.625" style="2" customWidth="1"/>
    <col min="8710" max="8710" width="23.5" style="2" customWidth="1"/>
    <col min="8711" max="8960" width="9" style="2"/>
    <col min="8961" max="8961" width="10.375" style="2" customWidth="1"/>
    <col min="8962" max="8962" width="33.6875" style="2" customWidth="1"/>
    <col min="8963" max="8963" width="34" style="2" customWidth="1"/>
    <col min="8964" max="8964" width="23.875" style="2" customWidth="1"/>
    <col min="8965" max="8965" width="16.625" style="2" customWidth="1"/>
    <col min="8966" max="8966" width="23.5" style="2" customWidth="1"/>
    <col min="8967" max="9216" width="9" style="2"/>
    <col min="9217" max="9217" width="10.375" style="2" customWidth="1"/>
    <col min="9218" max="9218" width="33.6875" style="2" customWidth="1"/>
    <col min="9219" max="9219" width="34" style="2" customWidth="1"/>
    <col min="9220" max="9220" width="23.875" style="2" customWidth="1"/>
    <col min="9221" max="9221" width="16.625" style="2" customWidth="1"/>
    <col min="9222" max="9222" width="23.5" style="2" customWidth="1"/>
    <col min="9223" max="9472" width="9" style="2"/>
    <col min="9473" max="9473" width="10.375" style="2" customWidth="1"/>
    <col min="9474" max="9474" width="33.6875" style="2" customWidth="1"/>
    <col min="9475" max="9475" width="34" style="2" customWidth="1"/>
    <col min="9476" max="9476" width="23.875" style="2" customWidth="1"/>
    <col min="9477" max="9477" width="16.625" style="2" customWidth="1"/>
    <col min="9478" max="9478" width="23.5" style="2" customWidth="1"/>
    <col min="9479" max="9728" width="9" style="2"/>
    <col min="9729" max="9729" width="10.375" style="2" customWidth="1"/>
    <col min="9730" max="9730" width="33.6875" style="2" customWidth="1"/>
    <col min="9731" max="9731" width="34" style="2" customWidth="1"/>
    <col min="9732" max="9732" width="23.875" style="2" customWidth="1"/>
    <col min="9733" max="9733" width="16.625" style="2" customWidth="1"/>
    <col min="9734" max="9734" width="23.5" style="2" customWidth="1"/>
    <col min="9735" max="9984" width="9" style="2"/>
    <col min="9985" max="9985" width="10.375" style="2" customWidth="1"/>
    <col min="9986" max="9986" width="33.6875" style="2" customWidth="1"/>
    <col min="9987" max="9987" width="34" style="2" customWidth="1"/>
    <col min="9988" max="9988" width="23.875" style="2" customWidth="1"/>
    <col min="9989" max="9989" width="16.625" style="2" customWidth="1"/>
    <col min="9990" max="9990" width="23.5" style="2" customWidth="1"/>
    <col min="9991" max="10240" width="9" style="2"/>
    <col min="10241" max="10241" width="10.375" style="2" customWidth="1"/>
    <col min="10242" max="10242" width="33.6875" style="2" customWidth="1"/>
    <col min="10243" max="10243" width="34" style="2" customWidth="1"/>
    <col min="10244" max="10244" width="23.875" style="2" customWidth="1"/>
    <col min="10245" max="10245" width="16.625" style="2" customWidth="1"/>
    <col min="10246" max="10246" width="23.5" style="2" customWidth="1"/>
    <col min="10247" max="10496" width="9" style="2"/>
    <col min="10497" max="10497" width="10.375" style="2" customWidth="1"/>
    <col min="10498" max="10498" width="33.6875" style="2" customWidth="1"/>
    <col min="10499" max="10499" width="34" style="2" customWidth="1"/>
    <col min="10500" max="10500" width="23.875" style="2" customWidth="1"/>
    <col min="10501" max="10501" width="16.625" style="2" customWidth="1"/>
    <col min="10502" max="10502" width="23.5" style="2" customWidth="1"/>
    <col min="10503" max="10752" width="9" style="2"/>
    <col min="10753" max="10753" width="10.375" style="2" customWidth="1"/>
    <col min="10754" max="10754" width="33.6875" style="2" customWidth="1"/>
    <col min="10755" max="10755" width="34" style="2" customWidth="1"/>
    <col min="10756" max="10756" width="23.875" style="2" customWidth="1"/>
    <col min="10757" max="10757" width="16.625" style="2" customWidth="1"/>
    <col min="10758" max="10758" width="23.5" style="2" customWidth="1"/>
    <col min="10759" max="11008" width="9" style="2"/>
    <col min="11009" max="11009" width="10.375" style="2" customWidth="1"/>
    <col min="11010" max="11010" width="33.6875" style="2" customWidth="1"/>
    <col min="11011" max="11011" width="34" style="2" customWidth="1"/>
    <col min="11012" max="11012" width="23.875" style="2" customWidth="1"/>
    <col min="11013" max="11013" width="16.625" style="2" customWidth="1"/>
    <col min="11014" max="11014" width="23.5" style="2" customWidth="1"/>
    <col min="11015" max="11264" width="9" style="2"/>
    <col min="11265" max="11265" width="10.375" style="2" customWidth="1"/>
    <col min="11266" max="11266" width="33.6875" style="2" customWidth="1"/>
    <col min="11267" max="11267" width="34" style="2" customWidth="1"/>
    <col min="11268" max="11268" width="23.875" style="2" customWidth="1"/>
    <col min="11269" max="11269" width="16.625" style="2" customWidth="1"/>
    <col min="11270" max="11270" width="23.5" style="2" customWidth="1"/>
    <col min="11271" max="11520" width="9" style="2"/>
    <col min="11521" max="11521" width="10.375" style="2" customWidth="1"/>
    <col min="11522" max="11522" width="33.6875" style="2" customWidth="1"/>
    <col min="11523" max="11523" width="34" style="2" customWidth="1"/>
    <col min="11524" max="11524" width="23.875" style="2" customWidth="1"/>
    <col min="11525" max="11525" width="16.625" style="2" customWidth="1"/>
    <col min="11526" max="11526" width="23.5" style="2" customWidth="1"/>
    <col min="11527" max="11776" width="9" style="2"/>
    <col min="11777" max="11777" width="10.375" style="2" customWidth="1"/>
    <col min="11778" max="11778" width="33.6875" style="2" customWidth="1"/>
    <col min="11779" max="11779" width="34" style="2" customWidth="1"/>
    <col min="11780" max="11780" width="23.875" style="2" customWidth="1"/>
    <col min="11781" max="11781" width="16.625" style="2" customWidth="1"/>
    <col min="11782" max="11782" width="23.5" style="2" customWidth="1"/>
    <col min="11783" max="12032" width="9" style="2"/>
    <col min="12033" max="12033" width="10.375" style="2" customWidth="1"/>
    <col min="12034" max="12034" width="33.6875" style="2" customWidth="1"/>
    <col min="12035" max="12035" width="34" style="2" customWidth="1"/>
    <col min="12036" max="12036" width="23.875" style="2" customWidth="1"/>
    <col min="12037" max="12037" width="16.625" style="2" customWidth="1"/>
    <col min="12038" max="12038" width="23.5" style="2" customWidth="1"/>
    <col min="12039" max="12288" width="9" style="2"/>
    <col min="12289" max="12289" width="10.375" style="2" customWidth="1"/>
    <col min="12290" max="12290" width="33.6875" style="2" customWidth="1"/>
    <col min="12291" max="12291" width="34" style="2" customWidth="1"/>
    <col min="12292" max="12292" width="23.875" style="2" customWidth="1"/>
    <col min="12293" max="12293" width="16.625" style="2" customWidth="1"/>
    <col min="12294" max="12294" width="23.5" style="2" customWidth="1"/>
    <col min="12295" max="12544" width="9" style="2"/>
    <col min="12545" max="12545" width="10.375" style="2" customWidth="1"/>
    <col min="12546" max="12546" width="33.6875" style="2" customWidth="1"/>
    <col min="12547" max="12547" width="34" style="2" customWidth="1"/>
    <col min="12548" max="12548" width="23.875" style="2" customWidth="1"/>
    <col min="12549" max="12549" width="16.625" style="2" customWidth="1"/>
    <col min="12550" max="12550" width="23.5" style="2" customWidth="1"/>
    <col min="12551" max="12800" width="9" style="2"/>
    <col min="12801" max="12801" width="10.375" style="2" customWidth="1"/>
    <col min="12802" max="12802" width="33.6875" style="2" customWidth="1"/>
    <col min="12803" max="12803" width="34" style="2" customWidth="1"/>
    <col min="12804" max="12804" width="23.875" style="2" customWidth="1"/>
    <col min="12805" max="12805" width="16.625" style="2" customWidth="1"/>
    <col min="12806" max="12806" width="23.5" style="2" customWidth="1"/>
    <col min="12807" max="13056" width="9" style="2"/>
    <col min="13057" max="13057" width="10.375" style="2" customWidth="1"/>
    <col min="13058" max="13058" width="33.6875" style="2" customWidth="1"/>
    <col min="13059" max="13059" width="34" style="2" customWidth="1"/>
    <col min="13060" max="13060" width="23.875" style="2" customWidth="1"/>
    <col min="13061" max="13061" width="16.625" style="2" customWidth="1"/>
    <col min="13062" max="13062" width="23.5" style="2" customWidth="1"/>
    <col min="13063" max="13312" width="9" style="2"/>
    <col min="13313" max="13313" width="10.375" style="2" customWidth="1"/>
    <col min="13314" max="13314" width="33.6875" style="2" customWidth="1"/>
    <col min="13315" max="13315" width="34" style="2" customWidth="1"/>
    <col min="13316" max="13316" width="23.875" style="2" customWidth="1"/>
    <col min="13317" max="13317" width="16.625" style="2" customWidth="1"/>
    <col min="13318" max="13318" width="23.5" style="2" customWidth="1"/>
    <col min="13319" max="13568" width="9" style="2"/>
    <col min="13569" max="13569" width="10.375" style="2" customWidth="1"/>
    <col min="13570" max="13570" width="33.6875" style="2" customWidth="1"/>
    <col min="13571" max="13571" width="34" style="2" customWidth="1"/>
    <col min="13572" max="13572" width="23.875" style="2" customWidth="1"/>
    <col min="13573" max="13573" width="16.625" style="2" customWidth="1"/>
    <col min="13574" max="13574" width="23.5" style="2" customWidth="1"/>
    <col min="13575" max="13824" width="9" style="2"/>
    <col min="13825" max="13825" width="10.375" style="2" customWidth="1"/>
    <col min="13826" max="13826" width="33.6875" style="2" customWidth="1"/>
    <col min="13827" max="13827" width="34" style="2" customWidth="1"/>
    <col min="13828" max="13828" width="23.875" style="2" customWidth="1"/>
    <col min="13829" max="13829" width="16.625" style="2" customWidth="1"/>
    <col min="13830" max="13830" width="23.5" style="2" customWidth="1"/>
    <col min="13831" max="14080" width="9" style="2"/>
    <col min="14081" max="14081" width="10.375" style="2" customWidth="1"/>
    <col min="14082" max="14082" width="33.6875" style="2" customWidth="1"/>
    <col min="14083" max="14083" width="34" style="2" customWidth="1"/>
    <col min="14084" max="14084" width="23.875" style="2" customWidth="1"/>
    <col min="14085" max="14085" width="16.625" style="2" customWidth="1"/>
    <col min="14086" max="14086" width="23.5" style="2" customWidth="1"/>
    <col min="14087" max="14336" width="9" style="2"/>
    <col min="14337" max="14337" width="10.375" style="2" customWidth="1"/>
    <col min="14338" max="14338" width="33.6875" style="2" customWidth="1"/>
    <col min="14339" max="14339" width="34" style="2" customWidth="1"/>
    <col min="14340" max="14340" width="23.875" style="2" customWidth="1"/>
    <col min="14341" max="14341" width="16.625" style="2" customWidth="1"/>
    <col min="14342" max="14342" width="23.5" style="2" customWidth="1"/>
    <col min="14343" max="14592" width="9" style="2"/>
    <col min="14593" max="14593" width="10.375" style="2" customWidth="1"/>
    <col min="14594" max="14594" width="33.6875" style="2" customWidth="1"/>
    <col min="14595" max="14595" width="34" style="2" customWidth="1"/>
    <col min="14596" max="14596" width="23.875" style="2" customWidth="1"/>
    <col min="14597" max="14597" width="16.625" style="2" customWidth="1"/>
    <col min="14598" max="14598" width="23.5" style="2" customWidth="1"/>
    <col min="14599" max="14848" width="9" style="2"/>
    <col min="14849" max="14849" width="10.375" style="2" customWidth="1"/>
    <col min="14850" max="14850" width="33.6875" style="2" customWidth="1"/>
    <col min="14851" max="14851" width="34" style="2" customWidth="1"/>
    <col min="14852" max="14852" width="23.875" style="2" customWidth="1"/>
    <col min="14853" max="14853" width="16.625" style="2" customWidth="1"/>
    <col min="14854" max="14854" width="23.5" style="2" customWidth="1"/>
    <col min="14855" max="15104" width="9" style="2"/>
    <col min="15105" max="15105" width="10.375" style="2" customWidth="1"/>
    <col min="15106" max="15106" width="33.6875" style="2" customWidth="1"/>
    <col min="15107" max="15107" width="34" style="2" customWidth="1"/>
    <col min="15108" max="15108" width="23.875" style="2" customWidth="1"/>
    <col min="15109" max="15109" width="16.625" style="2" customWidth="1"/>
    <col min="15110" max="15110" width="23.5" style="2" customWidth="1"/>
    <col min="15111" max="15360" width="9" style="2"/>
    <col min="15361" max="15361" width="10.375" style="2" customWidth="1"/>
    <col min="15362" max="15362" width="33.6875" style="2" customWidth="1"/>
    <col min="15363" max="15363" width="34" style="2" customWidth="1"/>
    <col min="15364" max="15364" width="23.875" style="2" customWidth="1"/>
    <col min="15365" max="15365" width="16.625" style="2" customWidth="1"/>
    <col min="15366" max="15366" width="23.5" style="2" customWidth="1"/>
    <col min="15367" max="15616" width="9" style="2"/>
    <col min="15617" max="15617" width="10.375" style="2" customWidth="1"/>
    <col min="15618" max="15618" width="33.6875" style="2" customWidth="1"/>
    <col min="15619" max="15619" width="34" style="2" customWidth="1"/>
    <col min="15620" max="15620" width="23.875" style="2" customWidth="1"/>
    <col min="15621" max="15621" width="16.625" style="2" customWidth="1"/>
    <col min="15622" max="15622" width="23.5" style="2" customWidth="1"/>
    <col min="15623" max="15872" width="9" style="2"/>
    <col min="15873" max="15873" width="10.375" style="2" customWidth="1"/>
    <col min="15874" max="15874" width="33.6875" style="2" customWidth="1"/>
    <col min="15875" max="15875" width="34" style="2" customWidth="1"/>
    <col min="15876" max="15876" width="23.875" style="2" customWidth="1"/>
    <col min="15877" max="15877" width="16.625" style="2" customWidth="1"/>
    <col min="15878" max="15878" width="23.5" style="2" customWidth="1"/>
    <col min="15879" max="16128" width="9" style="2"/>
    <col min="16129" max="16129" width="10.375" style="2" customWidth="1"/>
    <col min="16130" max="16130" width="33.6875" style="2" customWidth="1"/>
    <col min="16131" max="16131" width="34" style="2" customWidth="1"/>
    <col min="16132" max="16132" width="23.875" style="2" customWidth="1"/>
    <col min="16133" max="16133" width="16.625" style="2" customWidth="1"/>
    <col min="16134" max="16134" width="23.5" style="2" customWidth="1"/>
    <col min="16135" max="16384" width="9" style="2"/>
  </cols>
  <sheetData>
    <row r="1" spans="1:6" s="16" customFormat="1" ht="19.899999999999999">
      <c r="A1" s="427" t="s">
        <v>60</v>
      </c>
      <c r="B1" s="427"/>
      <c r="C1" s="427"/>
      <c r="D1" s="427"/>
      <c r="E1" s="427"/>
    </row>
    <row r="2" spans="1:6" s="71" customFormat="1" ht="17.25">
      <c r="A2" s="428" t="s">
        <v>355</v>
      </c>
      <c r="B2" s="428"/>
      <c r="C2" s="428"/>
      <c r="D2" s="428"/>
      <c r="E2" s="428"/>
    </row>
    <row r="3" spans="1:6" s="71" customFormat="1" ht="17.649999999999999" hidden="1">
      <c r="A3" s="429" t="s">
        <v>65</v>
      </c>
      <c r="B3" s="429"/>
      <c r="C3" s="429"/>
      <c r="D3" s="429"/>
      <c r="E3" s="429"/>
    </row>
    <row r="4" spans="1:6" s="71" customFormat="1" ht="17.649999999999999" hidden="1">
      <c r="A4" s="430" t="s">
        <v>66</v>
      </c>
      <c r="B4" s="430"/>
      <c r="C4" s="430"/>
      <c r="D4" s="430"/>
      <c r="E4" s="430"/>
    </row>
    <row r="5" spans="1:6" s="71" customFormat="1" ht="17.649999999999999" hidden="1">
      <c r="A5" s="430" t="s">
        <v>75</v>
      </c>
      <c r="B5" s="430"/>
      <c r="C5" s="430"/>
      <c r="D5" s="430"/>
      <c r="E5" s="430"/>
    </row>
    <row r="6" spans="1:6" s="71" customFormat="1" ht="17.25">
      <c r="A6" s="167"/>
      <c r="B6" s="167"/>
      <c r="C6" s="167"/>
      <c r="D6" s="167"/>
      <c r="E6" s="167"/>
    </row>
    <row r="7" spans="1:6" s="7" customFormat="1" ht="30">
      <c r="A7" s="12" t="s">
        <v>18</v>
      </c>
      <c r="B7" s="12" t="s">
        <v>27</v>
      </c>
      <c r="C7" s="12" t="s">
        <v>164</v>
      </c>
      <c r="D7" s="12" t="s">
        <v>22</v>
      </c>
      <c r="E7" s="12" t="s">
        <v>26</v>
      </c>
    </row>
    <row r="8" spans="1:6" s="7" customFormat="1">
      <c r="A8" s="4">
        <v>1</v>
      </c>
      <c r="B8" s="5" t="s">
        <v>19</v>
      </c>
      <c r="C8" s="4" t="s">
        <v>165</v>
      </c>
      <c r="D8" s="289">
        <f>'L.Chuyên gia'!G23</f>
        <v>3032000000</v>
      </c>
      <c r="E8" s="121" t="s">
        <v>166</v>
      </c>
      <c r="F8" s="91"/>
    </row>
    <row r="9" spans="1:6" s="7" customFormat="1">
      <c r="A9" s="4">
        <v>2</v>
      </c>
      <c r="B9" s="5" t="s">
        <v>167</v>
      </c>
      <c r="C9" s="4" t="s">
        <v>168</v>
      </c>
      <c r="D9" s="289">
        <f>D8*0.55</f>
        <v>1667600000.0000002</v>
      </c>
      <c r="E9" s="290" t="s">
        <v>169</v>
      </c>
      <c r="F9" s="91"/>
    </row>
    <row r="10" spans="1:6" s="7" customFormat="1">
      <c r="A10" s="4">
        <v>3</v>
      </c>
      <c r="B10" s="8" t="s">
        <v>59</v>
      </c>
      <c r="C10" s="4" t="s">
        <v>170</v>
      </c>
      <c r="D10" s="289">
        <f>'Chi phí khác'!F41</f>
        <v>497784250</v>
      </c>
      <c r="E10" s="121" t="s">
        <v>171</v>
      </c>
      <c r="F10" s="91"/>
    </row>
    <row r="11" spans="1:6" s="7" customFormat="1">
      <c r="A11" s="9">
        <v>4</v>
      </c>
      <c r="B11" s="10" t="s">
        <v>172</v>
      </c>
      <c r="C11" s="309" t="s">
        <v>352</v>
      </c>
      <c r="D11" s="308">
        <f>(D8+D9)*6/100</f>
        <v>281976000</v>
      </c>
      <c r="E11" s="121" t="s">
        <v>174</v>
      </c>
    </row>
    <row r="12" spans="1:6" s="7" customFormat="1">
      <c r="A12" s="9">
        <v>5</v>
      </c>
      <c r="B12" s="10" t="s">
        <v>175</v>
      </c>
      <c r="C12" s="9" t="s">
        <v>233</v>
      </c>
      <c r="D12" s="6">
        <f>8%*(D8+D9+D10+D11)</f>
        <v>438348820</v>
      </c>
      <c r="E12" s="121" t="s">
        <v>176</v>
      </c>
      <c r="F12" s="91"/>
    </row>
    <row r="13" spans="1:6" s="7" customFormat="1">
      <c r="A13" s="9">
        <v>6</v>
      </c>
      <c r="B13" s="291" t="s">
        <v>177</v>
      </c>
      <c r="C13" s="292" t="s">
        <v>178</v>
      </c>
      <c r="D13" s="6">
        <f>SUM(D8:D12)</f>
        <v>5917709070</v>
      </c>
      <c r="E13" s="6"/>
    </row>
    <row r="14" spans="1:6" s="7" customFormat="1">
      <c r="A14" s="171"/>
      <c r="B14" s="172" t="s">
        <v>179</v>
      </c>
      <c r="C14" s="172"/>
      <c r="D14" s="173">
        <f>ROUND(+D13,-3)</f>
        <v>5917709000</v>
      </c>
      <c r="E14" s="173"/>
    </row>
    <row r="15" spans="1:6" s="7" customFormat="1" hidden="1">
      <c r="A15" s="168"/>
      <c r="B15" s="169" t="s">
        <v>23</v>
      </c>
      <c r="C15" s="169"/>
      <c r="D15" s="170">
        <f>ROUND(D14,-3)</f>
        <v>5917709000</v>
      </c>
      <c r="E15" s="170"/>
      <c r="F15" s="88"/>
    </row>
    <row r="16" spans="1:6" s="7" customFormat="1">
      <c r="D16" s="13"/>
      <c r="E16" s="88"/>
    </row>
    <row r="17" spans="1:6" s="7" customFormat="1" ht="16.5" hidden="1">
      <c r="A17" s="431"/>
      <c r="B17" s="431"/>
      <c r="C17" s="431"/>
      <c r="D17" s="431"/>
      <c r="E17" s="431"/>
    </row>
    <row r="18" spans="1:6" s="7" customFormat="1">
      <c r="D18" s="14"/>
    </row>
    <row r="19" spans="1:6" s="7" customFormat="1" ht="17.25">
      <c r="D19" s="419"/>
      <c r="E19" s="419"/>
    </row>
    <row r="20" spans="1:6" s="7" customFormat="1">
      <c r="D20" s="13"/>
      <c r="F20" s="13"/>
    </row>
    <row r="21" spans="1:6" s="7" customFormat="1">
      <c r="D21" s="88"/>
      <c r="F21" s="88"/>
    </row>
    <row r="22" spans="1:6" s="7" customFormat="1">
      <c r="D22" s="88"/>
    </row>
    <row r="23" spans="1:6" s="7" customFormat="1">
      <c r="D23" s="13"/>
      <c r="E23" s="88"/>
      <c r="F23" s="88"/>
    </row>
    <row r="24" spans="1:6" s="7" customFormat="1"/>
    <row r="25" spans="1:6" s="7" customFormat="1">
      <c r="D25" s="88"/>
    </row>
    <row r="26" spans="1:6" s="7" customFormat="1"/>
    <row r="27" spans="1:6" s="7" customFormat="1"/>
    <row r="28" spans="1:6" s="7" customFormat="1"/>
    <row r="29" spans="1:6" s="7" customFormat="1"/>
    <row r="30" spans="1:6" s="7" customFormat="1"/>
    <row r="31" spans="1:6" s="7" customFormat="1"/>
    <row r="32" spans="1:6" s="7" customFormat="1"/>
    <row r="33" s="7" customFormat="1"/>
    <row r="34" s="7" customFormat="1"/>
  </sheetData>
  <mergeCells count="7">
    <mergeCell ref="D19:E19"/>
    <mergeCell ref="A1:E1"/>
    <mergeCell ref="A2:E2"/>
    <mergeCell ref="A3:E3"/>
    <mergeCell ref="A4:E4"/>
    <mergeCell ref="A5:E5"/>
    <mergeCell ref="A17:E17"/>
  </mergeCells>
  <pageMargins left="0.9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1"/>
  <sheetViews>
    <sheetView topLeftCell="A7" zoomScale="115" zoomScaleNormal="115" workbookViewId="0">
      <selection activeCell="D14" sqref="D14"/>
    </sheetView>
  </sheetViews>
  <sheetFormatPr defaultColWidth="8.1875" defaultRowHeight="15.4"/>
  <cols>
    <col min="1" max="1" width="4.625" style="392" customWidth="1"/>
    <col min="2" max="2" width="22.375" style="2" customWidth="1"/>
    <col min="3" max="3" width="26.625" style="2" customWidth="1"/>
    <col min="4" max="4" width="23.6875" style="2" customWidth="1"/>
    <col min="5" max="5" width="19.1875" style="2" customWidth="1"/>
    <col min="6" max="6" width="9.875" style="2" customWidth="1"/>
    <col min="7" max="7" width="17.375" style="2" customWidth="1"/>
    <col min="8" max="8" width="14.875" style="2" customWidth="1"/>
    <col min="9" max="250" width="8.1875" style="2"/>
    <col min="251" max="251" width="4.625" style="2" customWidth="1"/>
    <col min="252" max="252" width="22.375" style="2" customWidth="1"/>
    <col min="253" max="254" width="0" style="2" hidden="1" customWidth="1"/>
    <col min="255" max="255" width="19.375" style="2" customWidth="1"/>
    <col min="256" max="256" width="15.625" style="2" bestFit="1" customWidth="1"/>
    <col min="257" max="261" width="0" style="2" hidden="1" customWidth="1"/>
    <col min="262" max="262" width="9.875" style="2" customWidth="1"/>
    <col min="263" max="263" width="17.375" style="2" customWidth="1"/>
    <col min="264" max="264" width="14.875" style="2" customWidth="1"/>
    <col min="265" max="506" width="8.1875" style="2"/>
    <col min="507" max="507" width="4.625" style="2" customWidth="1"/>
    <col min="508" max="508" width="22.375" style="2" customWidth="1"/>
    <col min="509" max="510" width="0" style="2" hidden="1" customWidth="1"/>
    <col min="511" max="511" width="19.375" style="2" customWidth="1"/>
    <col min="512" max="512" width="15.625" style="2" bestFit="1" customWidth="1"/>
    <col min="513" max="517" width="0" style="2" hidden="1" customWidth="1"/>
    <col min="518" max="518" width="9.875" style="2" customWidth="1"/>
    <col min="519" max="519" width="17.375" style="2" customWidth="1"/>
    <col min="520" max="520" width="14.875" style="2" customWidth="1"/>
    <col min="521" max="762" width="8.1875" style="2"/>
    <col min="763" max="763" width="4.625" style="2" customWidth="1"/>
    <col min="764" max="764" width="22.375" style="2" customWidth="1"/>
    <col min="765" max="766" width="0" style="2" hidden="1" customWidth="1"/>
    <col min="767" max="767" width="19.375" style="2" customWidth="1"/>
    <col min="768" max="768" width="15.625" style="2" bestFit="1" customWidth="1"/>
    <col min="769" max="773" width="0" style="2" hidden="1" customWidth="1"/>
    <col min="774" max="774" width="9.875" style="2" customWidth="1"/>
    <col min="775" max="775" width="17.375" style="2" customWidth="1"/>
    <col min="776" max="776" width="14.875" style="2" customWidth="1"/>
    <col min="777" max="1018" width="8.1875" style="2"/>
    <col min="1019" max="1019" width="4.625" style="2" customWidth="1"/>
    <col min="1020" max="1020" width="22.375" style="2" customWidth="1"/>
    <col min="1021" max="1022" width="0" style="2" hidden="1" customWidth="1"/>
    <col min="1023" max="1023" width="19.375" style="2" customWidth="1"/>
    <col min="1024" max="1024" width="15.625" style="2" bestFit="1" customWidth="1"/>
    <col min="1025" max="1029" width="0" style="2" hidden="1" customWidth="1"/>
    <col min="1030" max="1030" width="9.875" style="2" customWidth="1"/>
    <col min="1031" max="1031" width="17.375" style="2" customWidth="1"/>
    <col min="1032" max="1032" width="14.875" style="2" customWidth="1"/>
    <col min="1033" max="1274" width="8.1875" style="2"/>
    <col min="1275" max="1275" width="4.625" style="2" customWidth="1"/>
    <col min="1276" max="1276" width="22.375" style="2" customWidth="1"/>
    <col min="1277" max="1278" width="0" style="2" hidden="1" customWidth="1"/>
    <col min="1279" max="1279" width="19.375" style="2" customWidth="1"/>
    <col min="1280" max="1280" width="15.625" style="2" bestFit="1" customWidth="1"/>
    <col min="1281" max="1285" width="0" style="2" hidden="1" customWidth="1"/>
    <col min="1286" max="1286" width="9.875" style="2" customWidth="1"/>
    <col min="1287" max="1287" width="17.375" style="2" customWidth="1"/>
    <col min="1288" max="1288" width="14.875" style="2" customWidth="1"/>
    <col min="1289" max="1530" width="8.1875" style="2"/>
    <col min="1531" max="1531" width="4.625" style="2" customWidth="1"/>
    <col min="1532" max="1532" width="22.375" style="2" customWidth="1"/>
    <col min="1533" max="1534" width="0" style="2" hidden="1" customWidth="1"/>
    <col min="1535" max="1535" width="19.375" style="2" customWidth="1"/>
    <col min="1536" max="1536" width="15.625" style="2" bestFit="1" customWidth="1"/>
    <col min="1537" max="1541" width="0" style="2" hidden="1" customWidth="1"/>
    <col min="1542" max="1542" width="9.875" style="2" customWidth="1"/>
    <col min="1543" max="1543" width="17.375" style="2" customWidth="1"/>
    <col min="1544" max="1544" width="14.875" style="2" customWidth="1"/>
    <col min="1545" max="1786" width="8.1875" style="2"/>
    <col min="1787" max="1787" width="4.625" style="2" customWidth="1"/>
    <col min="1788" max="1788" width="22.375" style="2" customWidth="1"/>
    <col min="1789" max="1790" width="0" style="2" hidden="1" customWidth="1"/>
    <col min="1791" max="1791" width="19.375" style="2" customWidth="1"/>
    <col min="1792" max="1792" width="15.625" style="2" bestFit="1" customWidth="1"/>
    <col min="1793" max="1797" width="0" style="2" hidden="1" customWidth="1"/>
    <col min="1798" max="1798" width="9.875" style="2" customWidth="1"/>
    <col min="1799" max="1799" width="17.375" style="2" customWidth="1"/>
    <col min="1800" max="1800" width="14.875" style="2" customWidth="1"/>
    <col min="1801" max="2042" width="8.1875" style="2"/>
    <col min="2043" max="2043" width="4.625" style="2" customWidth="1"/>
    <col min="2044" max="2044" width="22.375" style="2" customWidth="1"/>
    <col min="2045" max="2046" width="0" style="2" hidden="1" customWidth="1"/>
    <col min="2047" max="2047" width="19.375" style="2" customWidth="1"/>
    <col min="2048" max="2048" width="15.625" style="2" bestFit="1" customWidth="1"/>
    <col min="2049" max="2053" width="0" style="2" hidden="1" customWidth="1"/>
    <col min="2054" max="2054" width="9.875" style="2" customWidth="1"/>
    <col min="2055" max="2055" width="17.375" style="2" customWidth="1"/>
    <col min="2056" max="2056" width="14.875" style="2" customWidth="1"/>
    <col min="2057" max="2298" width="8.1875" style="2"/>
    <col min="2299" max="2299" width="4.625" style="2" customWidth="1"/>
    <col min="2300" max="2300" width="22.375" style="2" customWidth="1"/>
    <col min="2301" max="2302" width="0" style="2" hidden="1" customWidth="1"/>
    <col min="2303" max="2303" width="19.375" style="2" customWidth="1"/>
    <col min="2304" max="2304" width="15.625" style="2" bestFit="1" customWidth="1"/>
    <col min="2305" max="2309" width="0" style="2" hidden="1" customWidth="1"/>
    <col min="2310" max="2310" width="9.875" style="2" customWidth="1"/>
    <col min="2311" max="2311" width="17.375" style="2" customWidth="1"/>
    <col min="2312" max="2312" width="14.875" style="2" customWidth="1"/>
    <col min="2313" max="2554" width="8.1875" style="2"/>
    <col min="2555" max="2555" width="4.625" style="2" customWidth="1"/>
    <col min="2556" max="2556" width="22.375" style="2" customWidth="1"/>
    <col min="2557" max="2558" width="0" style="2" hidden="1" customWidth="1"/>
    <col min="2559" max="2559" width="19.375" style="2" customWidth="1"/>
    <col min="2560" max="2560" width="15.625" style="2" bestFit="1" customWidth="1"/>
    <col min="2561" max="2565" width="0" style="2" hidden="1" customWidth="1"/>
    <col min="2566" max="2566" width="9.875" style="2" customWidth="1"/>
    <col min="2567" max="2567" width="17.375" style="2" customWidth="1"/>
    <col min="2568" max="2568" width="14.875" style="2" customWidth="1"/>
    <col min="2569" max="2810" width="8.1875" style="2"/>
    <col min="2811" max="2811" width="4.625" style="2" customWidth="1"/>
    <col min="2812" max="2812" width="22.375" style="2" customWidth="1"/>
    <col min="2813" max="2814" width="0" style="2" hidden="1" customWidth="1"/>
    <col min="2815" max="2815" width="19.375" style="2" customWidth="1"/>
    <col min="2816" max="2816" width="15.625" style="2" bestFit="1" customWidth="1"/>
    <col min="2817" max="2821" width="0" style="2" hidden="1" customWidth="1"/>
    <col min="2822" max="2822" width="9.875" style="2" customWidth="1"/>
    <col min="2823" max="2823" width="17.375" style="2" customWidth="1"/>
    <col min="2824" max="2824" width="14.875" style="2" customWidth="1"/>
    <col min="2825" max="3066" width="8.1875" style="2"/>
    <col min="3067" max="3067" width="4.625" style="2" customWidth="1"/>
    <col min="3068" max="3068" width="22.375" style="2" customWidth="1"/>
    <col min="3069" max="3070" width="0" style="2" hidden="1" customWidth="1"/>
    <col min="3071" max="3071" width="19.375" style="2" customWidth="1"/>
    <col min="3072" max="3072" width="15.625" style="2" bestFit="1" customWidth="1"/>
    <col min="3073" max="3077" width="0" style="2" hidden="1" customWidth="1"/>
    <col min="3078" max="3078" width="9.875" style="2" customWidth="1"/>
    <col min="3079" max="3079" width="17.375" style="2" customWidth="1"/>
    <col min="3080" max="3080" width="14.875" style="2" customWidth="1"/>
    <col min="3081" max="3322" width="8.1875" style="2"/>
    <col min="3323" max="3323" width="4.625" style="2" customWidth="1"/>
    <col min="3324" max="3324" width="22.375" style="2" customWidth="1"/>
    <col min="3325" max="3326" width="0" style="2" hidden="1" customWidth="1"/>
    <col min="3327" max="3327" width="19.375" style="2" customWidth="1"/>
    <col min="3328" max="3328" width="15.625" style="2" bestFit="1" customWidth="1"/>
    <col min="3329" max="3333" width="0" style="2" hidden="1" customWidth="1"/>
    <col min="3334" max="3334" width="9.875" style="2" customWidth="1"/>
    <col min="3335" max="3335" width="17.375" style="2" customWidth="1"/>
    <col min="3336" max="3336" width="14.875" style="2" customWidth="1"/>
    <col min="3337" max="3578" width="8.1875" style="2"/>
    <col min="3579" max="3579" width="4.625" style="2" customWidth="1"/>
    <col min="3580" max="3580" width="22.375" style="2" customWidth="1"/>
    <col min="3581" max="3582" width="0" style="2" hidden="1" customWidth="1"/>
    <col min="3583" max="3583" width="19.375" style="2" customWidth="1"/>
    <col min="3584" max="3584" width="15.625" style="2" bestFit="1" customWidth="1"/>
    <col min="3585" max="3589" width="0" style="2" hidden="1" customWidth="1"/>
    <col min="3590" max="3590" width="9.875" style="2" customWidth="1"/>
    <col min="3591" max="3591" width="17.375" style="2" customWidth="1"/>
    <col min="3592" max="3592" width="14.875" style="2" customWidth="1"/>
    <col min="3593" max="3834" width="8.1875" style="2"/>
    <col min="3835" max="3835" width="4.625" style="2" customWidth="1"/>
    <col min="3836" max="3836" width="22.375" style="2" customWidth="1"/>
    <col min="3837" max="3838" width="0" style="2" hidden="1" customWidth="1"/>
    <col min="3839" max="3839" width="19.375" style="2" customWidth="1"/>
    <col min="3840" max="3840" width="15.625" style="2" bestFit="1" customWidth="1"/>
    <col min="3841" max="3845" width="0" style="2" hidden="1" customWidth="1"/>
    <col min="3846" max="3846" width="9.875" style="2" customWidth="1"/>
    <col min="3847" max="3847" width="17.375" style="2" customWidth="1"/>
    <col min="3848" max="3848" width="14.875" style="2" customWidth="1"/>
    <col min="3849" max="4090" width="8.1875" style="2"/>
    <col min="4091" max="4091" width="4.625" style="2" customWidth="1"/>
    <col min="4092" max="4092" width="22.375" style="2" customWidth="1"/>
    <col min="4093" max="4094" width="0" style="2" hidden="1" customWidth="1"/>
    <col min="4095" max="4095" width="19.375" style="2" customWidth="1"/>
    <col min="4096" max="4096" width="15.625" style="2" bestFit="1" customWidth="1"/>
    <col min="4097" max="4101" width="0" style="2" hidden="1" customWidth="1"/>
    <col min="4102" max="4102" width="9.875" style="2" customWidth="1"/>
    <col min="4103" max="4103" width="17.375" style="2" customWidth="1"/>
    <col min="4104" max="4104" width="14.875" style="2" customWidth="1"/>
    <col min="4105" max="4346" width="8.1875" style="2"/>
    <col min="4347" max="4347" width="4.625" style="2" customWidth="1"/>
    <col min="4348" max="4348" width="22.375" style="2" customWidth="1"/>
    <col min="4349" max="4350" width="0" style="2" hidden="1" customWidth="1"/>
    <col min="4351" max="4351" width="19.375" style="2" customWidth="1"/>
    <col min="4352" max="4352" width="15.625" style="2" bestFit="1" customWidth="1"/>
    <col min="4353" max="4357" width="0" style="2" hidden="1" customWidth="1"/>
    <col min="4358" max="4358" width="9.875" style="2" customWidth="1"/>
    <col min="4359" max="4359" width="17.375" style="2" customWidth="1"/>
    <col min="4360" max="4360" width="14.875" style="2" customWidth="1"/>
    <col min="4361" max="4602" width="8.1875" style="2"/>
    <col min="4603" max="4603" width="4.625" style="2" customWidth="1"/>
    <col min="4604" max="4604" width="22.375" style="2" customWidth="1"/>
    <col min="4605" max="4606" width="0" style="2" hidden="1" customWidth="1"/>
    <col min="4607" max="4607" width="19.375" style="2" customWidth="1"/>
    <col min="4608" max="4608" width="15.625" style="2" bestFit="1" customWidth="1"/>
    <col min="4609" max="4613" width="0" style="2" hidden="1" customWidth="1"/>
    <col min="4614" max="4614" width="9.875" style="2" customWidth="1"/>
    <col min="4615" max="4615" width="17.375" style="2" customWidth="1"/>
    <col min="4616" max="4616" width="14.875" style="2" customWidth="1"/>
    <col min="4617" max="4858" width="8.1875" style="2"/>
    <col min="4859" max="4859" width="4.625" style="2" customWidth="1"/>
    <col min="4860" max="4860" width="22.375" style="2" customWidth="1"/>
    <col min="4861" max="4862" width="0" style="2" hidden="1" customWidth="1"/>
    <col min="4863" max="4863" width="19.375" style="2" customWidth="1"/>
    <col min="4864" max="4864" width="15.625" style="2" bestFit="1" customWidth="1"/>
    <col min="4865" max="4869" width="0" style="2" hidden="1" customWidth="1"/>
    <col min="4870" max="4870" width="9.875" style="2" customWidth="1"/>
    <col min="4871" max="4871" width="17.375" style="2" customWidth="1"/>
    <col min="4872" max="4872" width="14.875" style="2" customWidth="1"/>
    <col min="4873" max="5114" width="8.1875" style="2"/>
    <col min="5115" max="5115" width="4.625" style="2" customWidth="1"/>
    <col min="5116" max="5116" width="22.375" style="2" customWidth="1"/>
    <col min="5117" max="5118" width="0" style="2" hidden="1" customWidth="1"/>
    <col min="5119" max="5119" width="19.375" style="2" customWidth="1"/>
    <col min="5120" max="5120" width="15.625" style="2" bestFit="1" customWidth="1"/>
    <col min="5121" max="5125" width="0" style="2" hidden="1" customWidth="1"/>
    <col min="5126" max="5126" width="9.875" style="2" customWidth="1"/>
    <col min="5127" max="5127" width="17.375" style="2" customWidth="1"/>
    <col min="5128" max="5128" width="14.875" style="2" customWidth="1"/>
    <col min="5129" max="5370" width="8.1875" style="2"/>
    <col min="5371" max="5371" width="4.625" style="2" customWidth="1"/>
    <col min="5372" max="5372" width="22.375" style="2" customWidth="1"/>
    <col min="5373" max="5374" width="0" style="2" hidden="1" customWidth="1"/>
    <col min="5375" max="5375" width="19.375" style="2" customWidth="1"/>
    <col min="5376" max="5376" width="15.625" style="2" bestFit="1" customWidth="1"/>
    <col min="5377" max="5381" width="0" style="2" hidden="1" customWidth="1"/>
    <col min="5382" max="5382" width="9.875" style="2" customWidth="1"/>
    <col min="5383" max="5383" width="17.375" style="2" customWidth="1"/>
    <col min="5384" max="5384" width="14.875" style="2" customWidth="1"/>
    <col min="5385" max="5626" width="8.1875" style="2"/>
    <col min="5627" max="5627" width="4.625" style="2" customWidth="1"/>
    <col min="5628" max="5628" width="22.375" style="2" customWidth="1"/>
    <col min="5629" max="5630" width="0" style="2" hidden="1" customWidth="1"/>
    <col min="5631" max="5631" width="19.375" style="2" customWidth="1"/>
    <col min="5632" max="5632" width="15.625" style="2" bestFit="1" customWidth="1"/>
    <col min="5633" max="5637" width="0" style="2" hidden="1" customWidth="1"/>
    <col min="5638" max="5638" width="9.875" style="2" customWidth="1"/>
    <col min="5639" max="5639" width="17.375" style="2" customWidth="1"/>
    <col min="5640" max="5640" width="14.875" style="2" customWidth="1"/>
    <col min="5641" max="5882" width="8.1875" style="2"/>
    <col min="5883" max="5883" width="4.625" style="2" customWidth="1"/>
    <col min="5884" max="5884" width="22.375" style="2" customWidth="1"/>
    <col min="5885" max="5886" width="0" style="2" hidden="1" customWidth="1"/>
    <col min="5887" max="5887" width="19.375" style="2" customWidth="1"/>
    <col min="5888" max="5888" width="15.625" style="2" bestFit="1" customWidth="1"/>
    <col min="5889" max="5893" width="0" style="2" hidden="1" customWidth="1"/>
    <col min="5894" max="5894" width="9.875" style="2" customWidth="1"/>
    <col min="5895" max="5895" width="17.375" style="2" customWidth="1"/>
    <col min="5896" max="5896" width="14.875" style="2" customWidth="1"/>
    <col min="5897" max="6138" width="8.1875" style="2"/>
    <col min="6139" max="6139" width="4.625" style="2" customWidth="1"/>
    <col min="6140" max="6140" width="22.375" style="2" customWidth="1"/>
    <col min="6141" max="6142" width="0" style="2" hidden="1" customWidth="1"/>
    <col min="6143" max="6143" width="19.375" style="2" customWidth="1"/>
    <col min="6144" max="6144" width="15.625" style="2" bestFit="1" customWidth="1"/>
    <col min="6145" max="6149" width="0" style="2" hidden="1" customWidth="1"/>
    <col min="6150" max="6150" width="9.875" style="2" customWidth="1"/>
    <col min="6151" max="6151" width="17.375" style="2" customWidth="1"/>
    <col min="6152" max="6152" width="14.875" style="2" customWidth="1"/>
    <col min="6153" max="6394" width="8.1875" style="2"/>
    <col min="6395" max="6395" width="4.625" style="2" customWidth="1"/>
    <col min="6396" max="6396" width="22.375" style="2" customWidth="1"/>
    <col min="6397" max="6398" width="0" style="2" hidden="1" customWidth="1"/>
    <col min="6399" max="6399" width="19.375" style="2" customWidth="1"/>
    <col min="6400" max="6400" width="15.625" style="2" bestFit="1" customWidth="1"/>
    <col min="6401" max="6405" width="0" style="2" hidden="1" customWidth="1"/>
    <col min="6406" max="6406" width="9.875" style="2" customWidth="1"/>
    <col min="6407" max="6407" width="17.375" style="2" customWidth="1"/>
    <col min="6408" max="6408" width="14.875" style="2" customWidth="1"/>
    <col min="6409" max="6650" width="8.1875" style="2"/>
    <col min="6651" max="6651" width="4.625" style="2" customWidth="1"/>
    <col min="6652" max="6652" width="22.375" style="2" customWidth="1"/>
    <col min="6653" max="6654" width="0" style="2" hidden="1" customWidth="1"/>
    <col min="6655" max="6655" width="19.375" style="2" customWidth="1"/>
    <col min="6656" max="6656" width="15.625" style="2" bestFit="1" customWidth="1"/>
    <col min="6657" max="6661" width="0" style="2" hidden="1" customWidth="1"/>
    <col min="6662" max="6662" width="9.875" style="2" customWidth="1"/>
    <col min="6663" max="6663" width="17.375" style="2" customWidth="1"/>
    <col min="6664" max="6664" width="14.875" style="2" customWidth="1"/>
    <col min="6665" max="6906" width="8.1875" style="2"/>
    <col min="6907" max="6907" width="4.625" style="2" customWidth="1"/>
    <col min="6908" max="6908" width="22.375" style="2" customWidth="1"/>
    <col min="6909" max="6910" width="0" style="2" hidden="1" customWidth="1"/>
    <col min="6911" max="6911" width="19.375" style="2" customWidth="1"/>
    <col min="6912" max="6912" width="15.625" style="2" bestFit="1" customWidth="1"/>
    <col min="6913" max="6917" width="0" style="2" hidden="1" customWidth="1"/>
    <col min="6918" max="6918" width="9.875" style="2" customWidth="1"/>
    <col min="6919" max="6919" width="17.375" style="2" customWidth="1"/>
    <col min="6920" max="6920" width="14.875" style="2" customWidth="1"/>
    <col min="6921" max="7162" width="8.1875" style="2"/>
    <col min="7163" max="7163" width="4.625" style="2" customWidth="1"/>
    <col min="7164" max="7164" width="22.375" style="2" customWidth="1"/>
    <col min="7165" max="7166" width="0" style="2" hidden="1" customWidth="1"/>
    <col min="7167" max="7167" width="19.375" style="2" customWidth="1"/>
    <col min="7168" max="7168" width="15.625" style="2" bestFit="1" customWidth="1"/>
    <col min="7169" max="7173" width="0" style="2" hidden="1" customWidth="1"/>
    <col min="7174" max="7174" width="9.875" style="2" customWidth="1"/>
    <col min="7175" max="7175" width="17.375" style="2" customWidth="1"/>
    <col min="7176" max="7176" width="14.875" style="2" customWidth="1"/>
    <col min="7177" max="7418" width="8.1875" style="2"/>
    <col min="7419" max="7419" width="4.625" style="2" customWidth="1"/>
    <col min="7420" max="7420" width="22.375" style="2" customWidth="1"/>
    <col min="7421" max="7422" width="0" style="2" hidden="1" customWidth="1"/>
    <col min="7423" max="7423" width="19.375" style="2" customWidth="1"/>
    <col min="7424" max="7424" width="15.625" style="2" bestFit="1" customWidth="1"/>
    <col min="7425" max="7429" width="0" style="2" hidden="1" customWidth="1"/>
    <col min="7430" max="7430" width="9.875" style="2" customWidth="1"/>
    <col min="7431" max="7431" width="17.375" style="2" customWidth="1"/>
    <col min="7432" max="7432" width="14.875" style="2" customWidth="1"/>
    <col min="7433" max="7674" width="8.1875" style="2"/>
    <col min="7675" max="7675" width="4.625" style="2" customWidth="1"/>
    <col min="7676" max="7676" width="22.375" style="2" customWidth="1"/>
    <col min="7677" max="7678" width="0" style="2" hidden="1" customWidth="1"/>
    <col min="7679" max="7679" width="19.375" style="2" customWidth="1"/>
    <col min="7680" max="7680" width="15.625" style="2" bestFit="1" customWidth="1"/>
    <col min="7681" max="7685" width="0" style="2" hidden="1" customWidth="1"/>
    <col min="7686" max="7686" width="9.875" style="2" customWidth="1"/>
    <col min="7687" max="7687" width="17.375" style="2" customWidth="1"/>
    <col min="7688" max="7688" width="14.875" style="2" customWidth="1"/>
    <col min="7689" max="7930" width="8.1875" style="2"/>
    <col min="7931" max="7931" width="4.625" style="2" customWidth="1"/>
    <col min="7932" max="7932" width="22.375" style="2" customWidth="1"/>
    <col min="7933" max="7934" width="0" style="2" hidden="1" customWidth="1"/>
    <col min="7935" max="7935" width="19.375" style="2" customWidth="1"/>
    <col min="7936" max="7936" width="15.625" style="2" bestFit="1" customWidth="1"/>
    <col min="7937" max="7941" width="0" style="2" hidden="1" customWidth="1"/>
    <col min="7942" max="7942" width="9.875" style="2" customWidth="1"/>
    <col min="7943" max="7943" width="17.375" style="2" customWidth="1"/>
    <col min="7944" max="7944" width="14.875" style="2" customWidth="1"/>
    <col min="7945" max="8186" width="8.1875" style="2"/>
    <col min="8187" max="8187" width="4.625" style="2" customWidth="1"/>
    <col min="8188" max="8188" width="22.375" style="2" customWidth="1"/>
    <col min="8189" max="8190" width="0" style="2" hidden="1" customWidth="1"/>
    <col min="8191" max="8191" width="19.375" style="2" customWidth="1"/>
    <col min="8192" max="8192" width="15.625" style="2" bestFit="1" customWidth="1"/>
    <col min="8193" max="8197" width="0" style="2" hidden="1" customWidth="1"/>
    <col min="8198" max="8198" width="9.875" style="2" customWidth="1"/>
    <col min="8199" max="8199" width="17.375" style="2" customWidth="1"/>
    <col min="8200" max="8200" width="14.875" style="2" customWidth="1"/>
    <col min="8201" max="8442" width="8.1875" style="2"/>
    <col min="8443" max="8443" width="4.625" style="2" customWidth="1"/>
    <col min="8444" max="8444" width="22.375" style="2" customWidth="1"/>
    <col min="8445" max="8446" width="0" style="2" hidden="1" customWidth="1"/>
    <col min="8447" max="8447" width="19.375" style="2" customWidth="1"/>
    <col min="8448" max="8448" width="15.625" style="2" bestFit="1" customWidth="1"/>
    <col min="8449" max="8453" width="0" style="2" hidden="1" customWidth="1"/>
    <col min="8454" max="8454" width="9.875" style="2" customWidth="1"/>
    <col min="8455" max="8455" width="17.375" style="2" customWidth="1"/>
    <col min="8456" max="8456" width="14.875" style="2" customWidth="1"/>
    <col min="8457" max="8698" width="8.1875" style="2"/>
    <col min="8699" max="8699" width="4.625" style="2" customWidth="1"/>
    <col min="8700" max="8700" width="22.375" style="2" customWidth="1"/>
    <col min="8701" max="8702" width="0" style="2" hidden="1" customWidth="1"/>
    <col min="8703" max="8703" width="19.375" style="2" customWidth="1"/>
    <col min="8704" max="8704" width="15.625" style="2" bestFit="1" customWidth="1"/>
    <col min="8705" max="8709" width="0" style="2" hidden="1" customWidth="1"/>
    <col min="8710" max="8710" width="9.875" style="2" customWidth="1"/>
    <col min="8711" max="8711" width="17.375" style="2" customWidth="1"/>
    <col min="8712" max="8712" width="14.875" style="2" customWidth="1"/>
    <col min="8713" max="8954" width="8.1875" style="2"/>
    <col min="8955" max="8955" width="4.625" style="2" customWidth="1"/>
    <col min="8956" max="8956" width="22.375" style="2" customWidth="1"/>
    <col min="8957" max="8958" width="0" style="2" hidden="1" customWidth="1"/>
    <col min="8959" max="8959" width="19.375" style="2" customWidth="1"/>
    <col min="8960" max="8960" width="15.625" style="2" bestFit="1" customWidth="1"/>
    <col min="8961" max="8965" width="0" style="2" hidden="1" customWidth="1"/>
    <col min="8966" max="8966" width="9.875" style="2" customWidth="1"/>
    <col min="8967" max="8967" width="17.375" style="2" customWidth="1"/>
    <col min="8968" max="8968" width="14.875" style="2" customWidth="1"/>
    <col min="8969" max="9210" width="8.1875" style="2"/>
    <col min="9211" max="9211" width="4.625" style="2" customWidth="1"/>
    <col min="9212" max="9212" width="22.375" style="2" customWidth="1"/>
    <col min="9213" max="9214" width="0" style="2" hidden="1" customWidth="1"/>
    <col min="9215" max="9215" width="19.375" style="2" customWidth="1"/>
    <col min="9216" max="9216" width="15.625" style="2" bestFit="1" customWidth="1"/>
    <col min="9217" max="9221" width="0" style="2" hidden="1" customWidth="1"/>
    <col min="9222" max="9222" width="9.875" style="2" customWidth="1"/>
    <col min="9223" max="9223" width="17.375" style="2" customWidth="1"/>
    <col min="9224" max="9224" width="14.875" style="2" customWidth="1"/>
    <col min="9225" max="9466" width="8.1875" style="2"/>
    <col min="9467" max="9467" width="4.625" style="2" customWidth="1"/>
    <col min="9468" max="9468" width="22.375" style="2" customWidth="1"/>
    <col min="9469" max="9470" width="0" style="2" hidden="1" customWidth="1"/>
    <col min="9471" max="9471" width="19.375" style="2" customWidth="1"/>
    <col min="9472" max="9472" width="15.625" style="2" bestFit="1" customWidth="1"/>
    <col min="9473" max="9477" width="0" style="2" hidden="1" customWidth="1"/>
    <col min="9478" max="9478" width="9.875" style="2" customWidth="1"/>
    <col min="9479" max="9479" width="17.375" style="2" customWidth="1"/>
    <col min="9480" max="9480" width="14.875" style="2" customWidth="1"/>
    <col min="9481" max="9722" width="8.1875" style="2"/>
    <col min="9723" max="9723" width="4.625" style="2" customWidth="1"/>
    <col min="9724" max="9724" width="22.375" style="2" customWidth="1"/>
    <col min="9725" max="9726" width="0" style="2" hidden="1" customWidth="1"/>
    <col min="9727" max="9727" width="19.375" style="2" customWidth="1"/>
    <col min="9728" max="9728" width="15.625" style="2" bestFit="1" customWidth="1"/>
    <col min="9729" max="9733" width="0" style="2" hidden="1" customWidth="1"/>
    <col min="9734" max="9734" width="9.875" style="2" customWidth="1"/>
    <col min="9735" max="9735" width="17.375" style="2" customWidth="1"/>
    <col min="9736" max="9736" width="14.875" style="2" customWidth="1"/>
    <col min="9737" max="9978" width="8.1875" style="2"/>
    <col min="9979" max="9979" width="4.625" style="2" customWidth="1"/>
    <col min="9980" max="9980" width="22.375" style="2" customWidth="1"/>
    <col min="9981" max="9982" width="0" style="2" hidden="1" customWidth="1"/>
    <col min="9983" max="9983" width="19.375" style="2" customWidth="1"/>
    <col min="9984" max="9984" width="15.625" style="2" bestFit="1" customWidth="1"/>
    <col min="9985" max="9989" width="0" style="2" hidden="1" customWidth="1"/>
    <col min="9990" max="9990" width="9.875" style="2" customWidth="1"/>
    <col min="9991" max="9991" width="17.375" style="2" customWidth="1"/>
    <col min="9992" max="9992" width="14.875" style="2" customWidth="1"/>
    <col min="9993" max="10234" width="8.1875" style="2"/>
    <col min="10235" max="10235" width="4.625" style="2" customWidth="1"/>
    <col min="10236" max="10236" width="22.375" style="2" customWidth="1"/>
    <col min="10237" max="10238" width="0" style="2" hidden="1" customWidth="1"/>
    <col min="10239" max="10239" width="19.375" style="2" customWidth="1"/>
    <col min="10240" max="10240" width="15.625" style="2" bestFit="1" customWidth="1"/>
    <col min="10241" max="10245" width="0" style="2" hidden="1" customWidth="1"/>
    <col min="10246" max="10246" width="9.875" style="2" customWidth="1"/>
    <col min="10247" max="10247" width="17.375" style="2" customWidth="1"/>
    <col min="10248" max="10248" width="14.875" style="2" customWidth="1"/>
    <col min="10249" max="10490" width="8.1875" style="2"/>
    <col min="10491" max="10491" width="4.625" style="2" customWidth="1"/>
    <col min="10492" max="10492" width="22.375" style="2" customWidth="1"/>
    <col min="10493" max="10494" width="0" style="2" hidden="1" customWidth="1"/>
    <col min="10495" max="10495" width="19.375" style="2" customWidth="1"/>
    <col min="10496" max="10496" width="15.625" style="2" bestFit="1" customWidth="1"/>
    <col min="10497" max="10501" width="0" style="2" hidden="1" customWidth="1"/>
    <col min="10502" max="10502" width="9.875" style="2" customWidth="1"/>
    <col min="10503" max="10503" width="17.375" style="2" customWidth="1"/>
    <col min="10504" max="10504" width="14.875" style="2" customWidth="1"/>
    <col min="10505" max="10746" width="8.1875" style="2"/>
    <col min="10747" max="10747" width="4.625" style="2" customWidth="1"/>
    <col min="10748" max="10748" width="22.375" style="2" customWidth="1"/>
    <col min="10749" max="10750" width="0" style="2" hidden="1" customWidth="1"/>
    <col min="10751" max="10751" width="19.375" style="2" customWidth="1"/>
    <col min="10752" max="10752" width="15.625" style="2" bestFit="1" customWidth="1"/>
    <col min="10753" max="10757" width="0" style="2" hidden="1" customWidth="1"/>
    <col min="10758" max="10758" width="9.875" style="2" customWidth="1"/>
    <col min="10759" max="10759" width="17.375" style="2" customWidth="1"/>
    <col min="10760" max="10760" width="14.875" style="2" customWidth="1"/>
    <col min="10761" max="11002" width="8.1875" style="2"/>
    <col min="11003" max="11003" width="4.625" style="2" customWidth="1"/>
    <col min="11004" max="11004" width="22.375" style="2" customWidth="1"/>
    <col min="11005" max="11006" width="0" style="2" hidden="1" customWidth="1"/>
    <col min="11007" max="11007" width="19.375" style="2" customWidth="1"/>
    <col min="11008" max="11008" width="15.625" style="2" bestFit="1" customWidth="1"/>
    <col min="11009" max="11013" width="0" style="2" hidden="1" customWidth="1"/>
    <col min="11014" max="11014" width="9.875" style="2" customWidth="1"/>
    <col min="11015" max="11015" width="17.375" style="2" customWidth="1"/>
    <col min="11016" max="11016" width="14.875" style="2" customWidth="1"/>
    <col min="11017" max="11258" width="8.1875" style="2"/>
    <col min="11259" max="11259" width="4.625" style="2" customWidth="1"/>
    <col min="11260" max="11260" width="22.375" style="2" customWidth="1"/>
    <col min="11261" max="11262" width="0" style="2" hidden="1" customWidth="1"/>
    <col min="11263" max="11263" width="19.375" style="2" customWidth="1"/>
    <col min="11264" max="11264" width="15.625" style="2" bestFit="1" customWidth="1"/>
    <col min="11265" max="11269" width="0" style="2" hidden="1" customWidth="1"/>
    <col min="11270" max="11270" width="9.875" style="2" customWidth="1"/>
    <col min="11271" max="11271" width="17.375" style="2" customWidth="1"/>
    <col min="11272" max="11272" width="14.875" style="2" customWidth="1"/>
    <col min="11273" max="11514" width="8.1875" style="2"/>
    <col min="11515" max="11515" width="4.625" style="2" customWidth="1"/>
    <col min="11516" max="11516" width="22.375" style="2" customWidth="1"/>
    <col min="11517" max="11518" width="0" style="2" hidden="1" customWidth="1"/>
    <col min="11519" max="11519" width="19.375" style="2" customWidth="1"/>
    <col min="11520" max="11520" width="15.625" style="2" bestFit="1" customWidth="1"/>
    <col min="11521" max="11525" width="0" style="2" hidden="1" customWidth="1"/>
    <col min="11526" max="11526" width="9.875" style="2" customWidth="1"/>
    <col min="11527" max="11527" width="17.375" style="2" customWidth="1"/>
    <col min="11528" max="11528" width="14.875" style="2" customWidth="1"/>
    <col min="11529" max="11770" width="8.1875" style="2"/>
    <col min="11771" max="11771" width="4.625" style="2" customWidth="1"/>
    <col min="11772" max="11772" width="22.375" style="2" customWidth="1"/>
    <col min="11773" max="11774" width="0" style="2" hidden="1" customWidth="1"/>
    <col min="11775" max="11775" width="19.375" style="2" customWidth="1"/>
    <col min="11776" max="11776" width="15.625" style="2" bestFit="1" customWidth="1"/>
    <col min="11777" max="11781" width="0" style="2" hidden="1" customWidth="1"/>
    <col min="11782" max="11782" width="9.875" style="2" customWidth="1"/>
    <col min="11783" max="11783" width="17.375" style="2" customWidth="1"/>
    <col min="11784" max="11784" width="14.875" style="2" customWidth="1"/>
    <col min="11785" max="12026" width="8.1875" style="2"/>
    <col min="12027" max="12027" width="4.625" style="2" customWidth="1"/>
    <col min="12028" max="12028" width="22.375" style="2" customWidth="1"/>
    <col min="12029" max="12030" width="0" style="2" hidden="1" customWidth="1"/>
    <col min="12031" max="12031" width="19.375" style="2" customWidth="1"/>
    <col min="12032" max="12032" width="15.625" style="2" bestFit="1" customWidth="1"/>
    <col min="12033" max="12037" width="0" style="2" hidden="1" customWidth="1"/>
    <col min="12038" max="12038" width="9.875" style="2" customWidth="1"/>
    <col min="12039" max="12039" width="17.375" style="2" customWidth="1"/>
    <col min="12040" max="12040" width="14.875" style="2" customWidth="1"/>
    <col min="12041" max="12282" width="8.1875" style="2"/>
    <col min="12283" max="12283" width="4.625" style="2" customWidth="1"/>
    <col min="12284" max="12284" width="22.375" style="2" customWidth="1"/>
    <col min="12285" max="12286" width="0" style="2" hidden="1" customWidth="1"/>
    <col min="12287" max="12287" width="19.375" style="2" customWidth="1"/>
    <col min="12288" max="12288" width="15.625" style="2" bestFit="1" customWidth="1"/>
    <col min="12289" max="12293" width="0" style="2" hidden="1" customWidth="1"/>
    <col min="12294" max="12294" width="9.875" style="2" customWidth="1"/>
    <col min="12295" max="12295" width="17.375" style="2" customWidth="1"/>
    <col min="12296" max="12296" width="14.875" style="2" customWidth="1"/>
    <col min="12297" max="12538" width="8.1875" style="2"/>
    <col min="12539" max="12539" width="4.625" style="2" customWidth="1"/>
    <col min="12540" max="12540" width="22.375" style="2" customWidth="1"/>
    <col min="12541" max="12542" width="0" style="2" hidden="1" customWidth="1"/>
    <col min="12543" max="12543" width="19.375" style="2" customWidth="1"/>
    <col min="12544" max="12544" width="15.625" style="2" bestFit="1" customWidth="1"/>
    <col min="12545" max="12549" width="0" style="2" hidden="1" customWidth="1"/>
    <col min="12550" max="12550" width="9.875" style="2" customWidth="1"/>
    <col min="12551" max="12551" width="17.375" style="2" customWidth="1"/>
    <col min="12552" max="12552" width="14.875" style="2" customWidth="1"/>
    <col min="12553" max="12794" width="8.1875" style="2"/>
    <col min="12795" max="12795" width="4.625" style="2" customWidth="1"/>
    <col min="12796" max="12796" width="22.375" style="2" customWidth="1"/>
    <col min="12797" max="12798" width="0" style="2" hidden="1" customWidth="1"/>
    <col min="12799" max="12799" width="19.375" style="2" customWidth="1"/>
    <col min="12800" max="12800" width="15.625" style="2" bestFit="1" customWidth="1"/>
    <col min="12801" max="12805" width="0" style="2" hidden="1" customWidth="1"/>
    <col min="12806" max="12806" width="9.875" style="2" customWidth="1"/>
    <col min="12807" max="12807" width="17.375" style="2" customWidth="1"/>
    <col min="12808" max="12808" width="14.875" style="2" customWidth="1"/>
    <col min="12809" max="13050" width="8.1875" style="2"/>
    <col min="13051" max="13051" width="4.625" style="2" customWidth="1"/>
    <col min="13052" max="13052" width="22.375" style="2" customWidth="1"/>
    <col min="13053" max="13054" width="0" style="2" hidden="1" customWidth="1"/>
    <col min="13055" max="13055" width="19.375" style="2" customWidth="1"/>
    <col min="13056" max="13056" width="15.625" style="2" bestFit="1" customWidth="1"/>
    <col min="13057" max="13061" width="0" style="2" hidden="1" customWidth="1"/>
    <col min="13062" max="13062" width="9.875" style="2" customWidth="1"/>
    <col min="13063" max="13063" width="17.375" style="2" customWidth="1"/>
    <col min="13064" max="13064" width="14.875" style="2" customWidth="1"/>
    <col min="13065" max="13306" width="8.1875" style="2"/>
    <col min="13307" max="13307" width="4.625" style="2" customWidth="1"/>
    <col min="13308" max="13308" width="22.375" style="2" customWidth="1"/>
    <col min="13309" max="13310" width="0" style="2" hidden="1" customWidth="1"/>
    <col min="13311" max="13311" width="19.375" style="2" customWidth="1"/>
    <col min="13312" max="13312" width="15.625" style="2" bestFit="1" customWidth="1"/>
    <col min="13313" max="13317" width="0" style="2" hidden="1" customWidth="1"/>
    <col min="13318" max="13318" width="9.875" style="2" customWidth="1"/>
    <col min="13319" max="13319" width="17.375" style="2" customWidth="1"/>
    <col min="13320" max="13320" width="14.875" style="2" customWidth="1"/>
    <col min="13321" max="13562" width="8.1875" style="2"/>
    <col min="13563" max="13563" width="4.625" style="2" customWidth="1"/>
    <col min="13564" max="13564" width="22.375" style="2" customWidth="1"/>
    <col min="13565" max="13566" width="0" style="2" hidden="1" customWidth="1"/>
    <col min="13567" max="13567" width="19.375" style="2" customWidth="1"/>
    <col min="13568" max="13568" width="15.625" style="2" bestFit="1" customWidth="1"/>
    <col min="13569" max="13573" width="0" style="2" hidden="1" customWidth="1"/>
    <col min="13574" max="13574" width="9.875" style="2" customWidth="1"/>
    <col min="13575" max="13575" width="17.375" style="2" customWidth="1"/>
    <col min="13576" max="13576" width="14.875" style="2" customWidth="1"/>
    <col min="13577" max="13818" width="8.1875" style="2"/>
    <col min="13819" max="13819" width="4.625" style="2" customWidth="1"/>
    <col min="13820" max="13820" width="22.375" style="2" customWidth="1"/>
    <col min="13821" max="13822" width="0" style="2" hidden="1" customWidth="1"/>
    <col min="13823" max="13823" width="19.375" style="2" customWidth="1"/>
    <col min="13824" max="13824" width="15.625" style="2" bestFit="1" customWidth="1"/>
    <col min="13825" max="13829" width="0" style="2" hidden="1" customWidth="1"/>
    <col min="13830" max="13830" width="9.875" style="2" customWidth="1"/>
    <col min="13831" max="13831" width="17.375" style="2" customWidth="1"/>
    <col min="13832" max="13832" width="14.875" style="2" customWidth="1"/>
    <col min="13833" max="14074" width="8.1875" style="2"/>
    <col min="14075" max="14075" width="4.625" style="2" customWidth="1"/>
    <col min="14076" max="14076" width="22.375" style="2" customWidth="1"/>
    <col min="14077" max="14078" width="0" style="2" hidden="1" customWidth="1"/>
    <col min="14079" max="14079" width="19.375" style="2" customWidth="1"/>
    <col min="14080" max="14080" width="15.625" style="2" bestFit="1" customWidth="1"/>
    <col min="14081" max="14085" width="0" style="2" hidden="1" customWidth="1"/>
    <col min="14086" max="14086" width="9.875" style="2" customWidth="1"/>
    <col min="14087" max="14087" width="17.375" style="2" customWidth="1"/>
    <col min="14088" max="14088" width="14.875" style="2" customWidth="1"/>
    <col min="14089" max="14330" width="8.1875" style="2"/>
    <col min="14331" max="14331" width="4.625" style="2" customWidth="1"/>
    <col min="14332" max="14332" width="22.375" style="2" customWidth="1"/>
    <col min="14333" max="14334" width="0" style="2" hidden="1" customWidth="1"/>
    <col min="14335" max="14335" width="19.375" style="2" customWidth="1"/>
    <col min="14336" max="14336" width="15.625" style="2" bestFit="1" customWidth="1"/>
    <col min="14337" max="14341" width="0" style="2" hidden="1" customWidth="1"/>
    <col min="14342" max="14342" width="9.875" style="2" customWidth="1"/>
    <col min="14343" max="14343" width="17.375" style="2" customWidth="1"/>
    <col min="14344" max="14344" width="14.875" style="2" customWidth="1"/>
    <col min="14345" max="14586" width="8.1875" style="2"/>
    <col min="14587" max="14587" width="4.625" style="2" customWidth="1"/>
    <col min="14588" max="14588" width="22.375" style="2" customWidth="1"/>
    <col min="14589" max="14590" width="0" style="2" hidden="1" customWidth="1"/>
    <col min="14591" max="14591" width="19.375" style="2" customWidth="1"/>
    <col min="14592" max="14592" width="15.625" style="2" bestFit="1" customWidth="1"/>
    <col min="14593" max="14597" width="0" style="2" hidden="1" customWidth="1"/>
    <col min="14598" max="14598" width="9.875" style="2" customWidth="1"/>
    <col min="14599" max="14599" width="17.375" style="2" customWidth="1"/>
    <col min="14600" max="14600" width="14.875" style="2" customWidth="1"/>
    <col min="14601" max="14842" width="8.1875" style="2"/>
    <col min="14843" max="14843" width="4.625" style="2" customWidth="1"/>
    <col min="14844" max="14844" width="22.375" style="2" customWidth="1"/>
    <col min="14845" max="14846" width="0" style="2" hidden="1" customWidth="1"/>
    <col min="14847" max="14847" width="19.375" style="2" customWidth="1"/>
    <col min="14848" max="14848" width="15.625" style="2" bestFit="1" customWidth="1"/>
    <col min="14849" max="14853" width="0" style="2" hidden="1" customWidth="1"/>
    <col min="14854" max="14854" width="9.875" style="2" customWidth="1"/>
    <col min="14855" max="14855" width="17.375" style="2" customWidth="1"/>
    <col min="14856" max="14856" width="14.875" style="2" customWidth="1"/>
    <col min="14857" max="15098" width="8.1875" style="2"/>
    <col min="15099" max="15099" width="4.625" style="2" customWidth="1"/>
    <col min="15100" max="15100" width="22.375" style="2" customWidth="1"/>
    <col min="15101" max="15102" width="0" style="2" hidden="1" customWidth="1"/>
    <col min="15103" max="15103" width="19.375" style="2" customWidth="1"/>
    <col min="15104" max="15104" width="15.625" style="2" bestFit="1" customWidth="1"/>
    <col min="15105" max="15109" width="0" style="2" hidden="1" customWidth="1"/>
    <col min="15110" max="15110" width="9.875" style="2" customWidth="1"/>
    <col min="15111" max="15111" width="17.375" style="2" customWidth="1"/>
    <col min="15112" max="15112" width="14.875" style="2" customWidth="1"/>
    <col min="15113" max="15354" width="8.1875" style="2"/>
    <col min="15355" max="15355" width="4.625" style="2" customWidth="1"/>
    <col min="15356" max="15356" width="22.375" style="2" customWidth="1"/>
    <col min="15357" max="15358" width="0" style="2" hidden="1" customWidth="1"/>
    <col min="15359" max="15359" width="19.375" style="2" customWidth="1"/>
    <col min="15360" max="15360" width="15.625" style="2" bestFit="1" customWidth="1"/>
    <col min="15361" max="15365" width="0" style="2" hidden="1" customWidth="1"/>
    <col min="15366" max="15366" width="9.875" style="2" customWidth="1"/>
    <col min="15367" max="15367" width="17.375" style="2" customWidth="1"/>
    <col min="15368" max="15368" width="14.875" style="2" customWidth="1"/>
    <col min="15369" max="15610" width="8.1875" style="2"/>
    <col min="15611" max="15611" width="4.625" style="2" customWidth="1"/>
    <col min="15612" max="15612" width="22.375" style="2" customWidth="1"/>
    <col min="15613" max="15614" width="0" style="2" hidden="1" customWidth="1"/>
    <col min="15615" max="15615" width="19.375" style="2" customWidth="1"/>
    <col min="15616" max="15616" width="15.625" style="2" bestFit="1" customWidth="1"/>
    <col min="15617" max="15621" width="0" style="2" hidden="1" customWidth="1"/>
    <col min="15622" max="15622" width="9.875" style="2" customWidth="1"/>
    <col min="15623" max="15623" width="17.375" style="2" customWidth="1"/>
    <col min="15624" max="15624" width="14.875" style="2" customWidth="1"/>
    <col min="15625" max="15866" width="8.1875" style="2"/>
    <col min="15867" max="15867" width="4.625" style="2" customWidth="1"/>
    <col min="15868" max="15868" width="22.375" style="2" customWidth="1"/>
    <col min="15869" max="15870" width="0" style="2" hidden="1" customWidth="1"/>
    <col min="15871" max="15871" width="19.375" style="2" customWidth="1"/>
    <col min="15872" max="15872" width="15.625" style="2" bestFit="1" customWidth="1"/>
    <col min="15873" max="15877" width="0" style="2" hidden="1" customWidth="1"/>
    <col min="15878" max="15878" width="9.875" style="2" customWidth="1"/>
    <col min="15879" max="15879" width="17.375" style="2" customWidth="1"/>
    <col min="15880" max="15880" width="14.875" style="2" customWidth="1"/>
    <col min="15881" max="16122" width="8.1875" style="2"/>
    <col min="16123" max="16123" width="4.625" style="2" customWidth="1"/>
    <col min="16124" max="16124" width="22.375" style="2" customWidth="1"/>
    <col min="16125" max="16126" width="0" style="2" hidden="1" customWidth="1"/>
    <col min="16127" max="16127" width="19.375" style="2" customWidth="1"/>
    <col min="16128" max="16128" width="15.625" style="2" bestFit="1" customWidth="1"/>
    <col min="16129" max="16133" width="0" style="2" hidden="1" customWidth="1"/>
    <col min="16134" max="16134" width="9.875" style="2" customWidth="1"/>
    <col min="16135" max="16135" width="17.375" style="2" customWidth="1"/>
    <col min="16136" max="16136" width="14.875" style="2" customWidth="1"/>
    <col min="16137" max="16384" width="8.1875" style="2"/>
  </cols>
  <sheetData>
    <row r="1" spans="1:7" ht="17.25">
      <c r="A1" s="408" t="s">
        <v>303</v>
      </c>
      <c r="B1" s="408"/>
      <c r="C1" s="408"/>
      <c r="D1" s="408"/>
      <c r="E1" s="408"/>
      <c r="F1" s="408"/>
      <c r="G1" s="408"/>
    </row>
    <row r="2" spans="1:7" ht="35.450000000000003" customHeight="1">
      <c r="A2" s="434" t="str">
        <f>'CP lập đồ án'!A2:E2</f>
        <v>QUY HOẠCH PHÂN KHU KHU CÔNG NGHIỆP - ĐÔ THỊ - DỊCH VỤ HỮU LŨNG, TỶ LỆ 1/2.000</v>
      </c>
      <c r="B2" s="434"/>
      <c r="C2" s="434"/>
      <c r="D2" s="434"/>
      <c r="E2" s="434"/>
      <c r="F2" s="434"/>
      <c r="G2" s="434"/>
    </row>
    <row r="3" spans="1:7" hidden="1">
      <c r="A3" s="435" t="s">
        <v>304</v>
      </c>
      <c r="B3" s="435"/>
      <c r="C3" s="435"/>
      <c r="D3" s="435"/>
      <c r="E3" s="436"/>
      <c r="F3" s="436"/>
      <c r="G3" s="436"/>
    </row>
    <row r="4" spans="1:7">
      <c r="A4" s="375"/>
      <c r="B4" s="375"/>
      <c r="C4" s="375"/>
      <c r="D4" s="375"/>
      <c r="E4" s="310"/>
      <c r="F4" s="435" t="s">
        <v>305</v>
      </c>
      <c r="G4" s="435"/>
    </row>
    <row r="5" spans="1:7" s="377" customFormat="1" ht="69.599999999999994" customHeight="1">
      <c r="A5" s="376" t="s">
        <v>18</v>
      </c>
      <c r="B5" s="376" t="s">
        <v>306</v>
      </c>
      <c r="C5" s="12" t="s">
        <v>307</v>
      </c>
      <c r="D5" s="12" t="s">
        <v>38</v>
      </c>
      <c r="E5" s="12" t="s">
        <v>308</v>
      </c>
      <c r="F5" s="180" t="s">
        <v>208</v>
      </c>
      <c r="G5" s="180" t="s">
        <v>209</v>
      </c>
    </row>
    <row r="6" spans="1:7" s="377" customFormat="1" ht="15">
      <c r="A6" s="12"/>
      <c r="B6" s="378" t="s">
        <v>28</v>
      </c>
      <c r="C6" s="378" t="s">
        <v>28</v>
      </c>
      <c r="D6" s="378" t="s">
        <v>29</v>
      </c>
      <c r="E6" s="378" t="s">
        <v>17</v>
      </c>
      <c r="F6" s="378" t="s">
        <v>309</v>
      </c>
      <c r="G6" s="379" t="s">
        <v>310</v>
      </c>
    </row>
    <row r="7" spans="1:7" ht="30.75">
      <c r="A7" s="380">
        <v>1</v>
      </c>
      <c r="B7" s="381" t="s">
        <v>311</v>
      </c>
      <c r="C7" s="4" t="s">
        <v>313</v>
      </c>
      <c r="D7" s="382" t="s">
        <v>196</v>
      </c>
      <c r="E7" s="311">
        <v>35000000</v>
      </c>
      <c r="F7" s="383">
        <v>8</v>
      </c>
      <c r="G7" s="311">
        <f>E7*F7</f>
        <v>280000000</v>
      </c>
    </row>
    <row r="8" spans="1:7" ht="30.75">
      <c r="A8" s="384">
        <v>2</v>
      </c>
      <c r="B8" s="385" t="s">
        <v>312</v>
      </c>
      <c r="C8" s="4" t="s">
        <v>325</v>
      </c>
      <c r="D8" s="4" t="s">
        <v>197</v>
      </c>
      <c r="E8" s="312">
        <v>30000000</v>
      </c>
      <c r="F8" s="386">
        <v>8</v>
      </c>
      <c r="G8" s="312">
        <f t="shared" ref="G8:G22" si="0">E8*F8</f>
        <v>240000000</v>
      </c>
    </row>
    <row r="9" spans="1:7" ht="30.75">
      <c r="A9" s="384">
        <v>3</v>
      </c>
      <c r="B9" s="385" t="s">
        <v>314</v>
      </c>
      <c r="C9" s="4" t="s">
        <v>315</v>
      </c>
      <c r="D9" s="4" t="s">
        <v>198</v>
      </c>
      <c r="E9" s="312">
        <v>27000000</v>
      </c>
      <c r="F9" s="386">
        <v>8</v>
      </c>
      <c r="G9" s="312">
        <f t="shared" si="0"/>
        <v>216000000</v>
      </c>
    </row>
    <row r="10" spans="1:7" ht="30.75">
      <c r="A10" s="384">
        <v>4</v>
      </c>
      <c r="B10" s="385" t="s">
        <v>316</v>
      </c>
      <c r="C10" s="4" t="s">
        <v>315</v>
      </c>
      <c r="D10" s="4" t="s">
        <v>198</v>
      </c>
      <c r="E10" s="312">
        <v>27000000</v>
      </c>
      <c r="F10" s="386">
        <v>8</v>
      </c>
      <c r="G10" s="312">
        <f t="shared" si="0"/>
        <v>216000000</v>
      </c>
    </row>
    <row r="11" spans="1:7" ht="30.75">
      <c r="A11" s="384">
        <v>5</v>
      </c>
      <c r="B11" s="385" t="s">
        <v>317</v>
      </c>
      <c r="C11" s="4" t="s">
        <v>326</v>
      </c>
      <c r="D11" s="4" t="s">
        <v>199</v>
      </c>
      <c r="E11" s="312">
        <v>30000000</v>
      </c>
      <c r="F11" s="386">
        <v>7</v>
      </c>
      <c r="G11" s="312">
        <f t="shared" si="0"/>
        <v>210000000</v>
      </c>
    </row>
    <row r="12" spans="1:7" ht="30.75">
      <c r="A12" s="384">
        <v>6</v>
      </c>
      <c r="B12" s="385" t="s">
        <v>318</v>
      </c>
      <c r="C12" s="4" t="s">
        <v>327</v>
      </c>
      <c r="D12" s="4" t="s">
        <v>200</v>
      </c>
      <c r="E12" s="312">
        <v>25000000</v>
      </c>
      <c r="F12" s="386">
        <v>7</v>
      </c>
      <c r="G12" s="312">
        <f t="shared" si="0"/>
        <v>175000000</v>
      </c>
    </row>
    <row r="13" spans="1:7" ht="30.75">
      <c r="A13" s="384">
        <v>7</v>
      </c>
      <c r="B13" s="385" t="s">
        <v>319</v>
      </c>
      <c r="C13" s="4" t="s">
        <v>327</v>
      </c>
      <c r="D13" s="4" t="s">
        <v>200</v>
      </c>
      <c r="E13" s="312">
        <v>25000000</v>
      </c>
      <c r="F13" s="386">
        <v>7</v>
      </c>
      <c r="G13" s="312">
        <f t="shared" ref="G13" si="1">E13*F13</f>
        <v>175000000</v>
      </c>
    </row>
    <row r="14" spans="1:7" ht="30.75">
      <c r="A14" s="384">
        <v>8</v>
      </c>
      <c r="B14" s="385" t="s">
        <v>320</v>
      </c>
      <c r="C14" s="4" t="s">
        <v>328</v>
      </c>
      <c r="D14" s="4" t="s">
        <v>201</v>
      </c>
      <c r="E14" s="312">
        <v>30000000</v>
      </c>
      <c r="F14" s="386">
        <v>7</v>
      </c>
      <c r="G14" s="312">
        <f t="shared" si="0"/>
        <v>210000000</v>
      </c>
    </row>
    <row r="15" spans="1:7" ht="30.75">
      <c r="A15" s="384">
        <v>9</v>
      </c>
      <c r="B15" s="385" t="s">
        <v>321</v>
      </c>
      <c r="C15" s="4" t="s">
        <v>329</v>
      </c>
      <c r="D15" s="4" t="s">
        <v>202</v>
      </c>
      <c r="E15" s="312">
        <v>25000000</v>
      </c>
      <c r="F15" s="386">
        <v>7</v>
      </c>
      <c r="G15" s="312">
        <f>E15*F15</f>
        <v>175000000</v>
      </c>
    </row>
    <row r="16" spans="1:7" ht="30.75">
      <c r="A16" s="384">
        <v>10</v>
      </c>
      <c r="B16" s="385" t="s">
        <v>228</v>
      </c>
      <c r="C16" s="4" t="s">
        <v>329</v>
      </c>
      <c r="D16" s="4" t="s">
        <v>202</v>
      </c>
      <c r="E16" s="312">
        <v>25000000</v>
      </c>
      <c r="F16" s="386">
        <v>7</v>
      </c>
      <c r="G16" s="312">
        <f t="shared" ref="G16" si="2">E16*F16</f>
        <v>175000000</v>
      </c>
    </row>
    <row r="17" spans="1:11" ht="30.75">
      <c r="A17" s="384">
        <v>11</v>
      </c>
      <c r="B17" s="385" t="s">
        <v>229</v>
      </c>
      <c r="C17" s="4" t="s">
        <v>330</v>
      </c>
      <c r="D17" s="4" t="s">
        <v>203</v>
      </c>
      <c r="E17" s="312">
        <v>30000000</v>
      </c>
      <c r="F17" s="386">
        <v>7</v>
      </c>
      <c r="G17" s="312">
        <f t="shared" si="0"/>
        <v>210000000</v>
      </c>
    </row>
    <row r="18" spans="1:11" ht="30.75">
      <c r="A18" s="384">
        <v>12</v>
      </c>
      <c r="B18" s="385" t="s">
        <v>230</v>
      </c>
      <c r="C18" s="4" t="s">
        <v>331</v>
      </c>
      <c r="D18" s="4" t="s">
        <v>204</v>
      </c>
      <c r="E18" s="312">
        <v>25000000</v>
      </c>
      <c r="F18" s="386">
        <v>7</v>
      </c>
      <c r="G18" s="312">
        <f t="shared" si="0"/>
        <v>175000000</v>
      </c>
    </row>
    <row r="19" spans="1:11" ht="30.75">
      <c r="A19" s="384">
        <v>13</v>
      </c>
      <c r="B19" s="385" t="s">
        <v>332</v>
      </c>
      <c r="C19" s="4" t="s">
        <v>331</v>
      </c>
      <c r="D19" s="4" t="s">
        <v>204</v>
      </c>
      <c r="E19" s="312">
        <v>25000000</v>
      </c>
      <c r="F19" s="386">
        <v>7</v>
      </c>
      <c r="G19" s="312">
        <f t="shared" ref="G19:G20" si="3">E19*F19</f>
        <v>175000000</v>
      </c>
    </row>
    <row r="20" spans="1:11" ht="30.75">
      <c r="A20" s="384">
        <v>14</v>
      </c>
      <c r="B20" s="385" t="s">
        <v>333</v>
      </c>
      <c r="C20" s="4" t="s">
        <v>331</v>
      </c>
      <c r="D20" s="4" t="s">
        <v>204</v>
      </c>
      <c r="E20" s="312">
        <v>25000000</v>
      </c>
      <c r="F20" s="386">
        <v>7</v>
      </c>
      <c r="G20" s="312">
        <f t="shared" si="3"/>
        <v>175000000</v>
      </c>
    </row>
    <row r="21" spans="1:11" ht="46.15">
      <c r="A21" s="384">
        <v>15</v>
      </c>
      <c r="B21" s="385" t="s">
        <v>334</v>
      </c>
      <c r="C21" s="4" t="s">
        <v>340</v>
      </c>
      <c r="D21" s="4" t="s">
        <v>205</v>
      </c>
      <c r="E21" s="312">
        <v>25000000</v>
      </c>
      <c r="F21" s="386">
        <v>5</v>
      </c>
      <c r="G21" s="312">
        <f t="shared" ref="G21" si="4">E21*F21</f>
        <v>125000000</v>
      </c>
    </row>
    <row r="22" spans="1:11" ht="30.75">
      <c r="A22" s="384">
        <v>16</v>
      </c>
      <c r="B22" s="385" t="s">
        <v>335</v>
      </c>
      <c r="C22" s="4" t="s">
        <v>339</v>
      </c>
      <c r="D22" s="4" t="s">
        <v>322</v>
      </c>
      <c r="E22" s="312">
        <v>25000000</v>
      </c>
      <c r="F22" s="386">
        <v>4</v>
      </c>
      <c r="G22" s="387">
        <f t="shared" si="0"/>
        <v>100000000</v>
      </c>
    </row>
    <row r="23" spans="1:11">
      <c r="A23" s="388"/>
      <c r="B23" s="432" t="s">
        <v>323</v>
      </c>
      <c r="C23" s="433"/>
      <c r="D23" s="388"/>
      <c r="E23" s="389"/>
      <c r="F23" s="390"/>
      <c r="G23" s="391">
        <f>SUM(G7:G22)</f>
        <v>3032000000</v>
      </c>
    </row>
    <row r="31" spans="1:11">
      <c r="B31" s="313"/>
      <c r="C31" s="313"/>
      <c r="D31" s="313"/>
      <c r="E31" s="313"/>
      <c r="F31" s="313"/>
      <c r="G31" s="313"/>
      <c r="H31" s="313"/>
      <c r="I31" s="313"/>
      <c r="J31" s="313"/>
      <c r="K31" s="313"/>
    </row>
  </sheetData>
  <mergeCells count="5">
    <mergeCell ref="B23:C23"/>
    <mergeCell ref="A1:G1"/>
    <mergeCell ref="A2:G2"/>
    <mergeCell ref="A3:G3"/>
    <mergeCell ref="F4:G4"/>
  </mergeCells>
  <phoneticPr fontId="8"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12"/>
  <sheetViews>
    <sheetView topLeftCell="A4" workbookViewId="0">
      <selection activeCell="D10" sqref="D10"/>
    </sheetView>
  </sheetViews>
  <sheetFormatPr defaultColWidth="9" defaultRowHeight="16.5"/>
  <cols>
    <col min="1" max="1" width="6.625" style="3" customWidth="1"/>
    <col min="2" max="2" width="39.6875" style="3" customWidth="1"/>
    <col min="3" max="3" width="7.875" style="3" customWidth="1"/>
    <col min="4" max="4" width="8.6875" style="3" customWidth="1"/>
    <col min="5" max="5" width="16.125" style="27" customWidth="1"/>
    <col min="6" max="6" width="19.6875" style="28" customWidth="1"/>
    <col min="7" max="7" width="8.875" style="29" hidden="1" customWidth="1"/>
    <col min="8" max="8" width="9" style="3"/>
    <col min="9" max="9" width="25.125" style="3" customWidth="1"/>
    <col min="10" max="10" width="15.875" style="3" customWidth="1"/>
    <col min="11" max="256" width="9" style="3"/>
    <col min="257" max="257" width="6.625" style="3" customWidth="1"/>
    <col min="258" max="258" width="39.6875" style="3" customWidth="1"/>
    <col min="259" max="259" width="7.875" style="3" customWidth="1"/>
    <col min="260" max="260" width="8.6875" style="3" customWidth="1"/>
    <col min="261" max="261" width="16.125" style="3" customWidth="1"/>
    <col min="262" max="262" width="25" style="3" customWidth="1"/>
    <col min="263" max="263" width="0" style="3" hidden="1" customWidth="1"/>
    <col min="264" max="264" width="9" style="3"/>
    <col min="265" max="265" width="25.125" style="3" customWidth="1"/>
    <col min="266" max="266" width="15.875" style="3" customWidth="1"/>
    <col min="267" max="512" width="9" style="3"/>
    <col min="513" max="513" width="6.625" style="3" customWidth="1"/>
    <col min="514" max="514" width="39.6875" style="3" customWidth="1"/>
    <col min="515" max="515" width="7.875" style="3" customWidth="1"/>
    <col min="516" max="516" width="8.6875" style="3" customWidth="1"/>
    <col min="517" max="517" width="16.125" style="3" customWidth="1"/>
    <col min="518" max="518" width="25" style="3" customWidth="1"/>
    <col min="519" max="519" width="0" style="3" hidden="1" customWidth="1"/>
    <col min="520" max="520" width="9" style="3"/>
    <col min="521" max="521" width="25.125" style="3" customWidth="1"/>
    <col min="522" max="522" width="15.875" style="3" customWidth="1"/>
    <col min="523" max="768" width="9" style="3"/>
    <col min="769" max="769" width="6.625" style="3" customWidth="1"/>
    <col min="770" max="770" width="39.6875" style="3" customWidth="1"/>
    <col min="771" max="771" width="7.875" style="3" customWidth="1"/>
    <col min="772" max="772" width="8.6875" style="3" customWidth="1"/>
    <col min="773" max="773" width="16.125" style="3" customWidth="1"/>
    <col min="774" max="774" width="25" style="3" customWidth="1"/>
    <col min="775" max="775" width="0" style="3" hidden="1" customWidth="1"/>
    <col min="776" max="776" width="9" style="3"/>
    <col min="777" max="777" width="25.125" style="3" customWidth="1"/>
    <col min="778" max="778" width="15.875" style="3" customWidth="1"/>
    <col min="779" max="1024" width="9" style="3"/>
    <col min="1025" max="1025" width="6.625" style="3" customWidth="1"/>
    <col min="1026" max="1026" width="39.6875" style="3" customWidth="1"/>
    <col min="1027" max="1027" width="7.875" style="3" customWidth="1"/>
    <col min="1028" max="1028" width="8.6875" style="3" customWidth="1"/>
    <col min="1029" max="1029" width="16.125" style="3" customWidth="1"/>
    <col min="1030" max="1030" width="25" style="3" customWidth="1"/>
    <col min="1031" max="1031" width="0" style="3" hidden="1" customWidth="1"/>
    <col min="1032" max="1032" width="9" style="3"/>
    <col min="1033" max="1033" width="25.125" style="3" customWidth="1"/>
    <col min="1034" max="1034" width="15.875" style="3" customWidth="1"/>
    <col min="1035" max="1280" width="9" style="3"/>
    <col min="1281" max="1281" width="6.625" style="3" customWidth="1"/>
    <col min="1282" max="1282" width="39.6875" style="3" customWidth="1"/>
    <col min="1283" max="1283" width="7.875" style="3" customWidth="1"/>
    <col min="1284" max="1284" width="8.6875" style="3" customWidth="1"/>
    <col min="1285" max="1285" width="16.125" style="3" customWidth="1"/>
    <col min="1286" max="1286" width="25" style="3" customWidth="1"/>
    <col min="1287" max="1287" width="0" style="3" hidden="1" customWidth="1"/>
    <col min="1288" max="1288" width="9" style="3"/>
    <col min="1289" max="1289" width="25.125" style="3" customWidth="1"/>
    <col min="1290" max="1290" width="15.875" style="3" customWidth="1"/>
    <col min="1291" max="1536" width="9" style="3"/>
    <col min="1537" max="1537" width="6.625" style="3" customWidth="1"/>
    <col min="1538" max="1538" width="39.6875" style="3" customWidth="1"/>
    <col min="1539" max="1539" width="7.875" style="3" customWidth="1"/>
    <col min="1540" max="1540" width="8.6875" style="3" customWidth="1"/>
    <col min="1541" max="1541" width="16.125" style="3" customWidth="1"/>
    <col min="1542" max="1542" width="25" style="3" customWidth="1"/>
    <col min="1543" max="1543" width="0" style="3" hidden="1" customWidth="1"/>
    <col min="1544" max="1544" width="9" style="3"/>
    <col min="1545" max="1545" width="25.125" style="3" customWidth="1"/>
    <col min="1546" max="1546" width="15.875" style="3" customWidth="1"/>
    <col min="1547" max="1792" width="9" style="3"/>
    <col min="1793" max="1793" width="6.625" style="3" customWidth="1"/>
    <col min="1794" max="1794" width="39.6875" style="3" customWidth="1"/>
    <col min="1795" max="1795" width="7.875" style="3" customWidth="1"/>
    <col min="1796" max="1796" width="8.6875" style="3" customWidth="1"/>
    <col min="1797" max="1797" width="16.125" style="3" customWidth="1"/>
    <col min="1798" max="1798" width="25" style="3" customWidth="1"/>
    <col min="1799" max="1799" width="0" style="3" hidden="1" customWidth="1"/>
    <col min="1800" max="1800" width="9" style="3"/>
    <col min="1801" max="1801" width="25.125" style="3" customWidth="1"/>
    <col min="1802" max="1802" width="15.875" style="3" customWidth="1"/>
    <col min="1803" max="2048" width="9" style="3"/>
    <col min="2049" max="2049" width="6.625" style="3" customWidth="1"/>
    <col min="2050" max="2050" width="39.6875" style="3" customWidth="1"/>
    <col min="2051" max="2051" width="7.875" style="3" customWidth="1"/>
    <col min="2052" max="2052" width="8.6875" style="3" customWidth="1"/>
    <col min="2053" max="2053" width="16.125" style="3" customWidth="1"/>
    <col min="2054" max="2054" width="25" style="3" customWidth="1"/>
    <col min="2055" max="2055" width="0" style="3" hidden="1" customWidth="1"/>
    <col min="2056" max="2056" width="9" style="3"/>
    <col min="2057" max="2057" width="25.125" style="3" customWidth="1"/>
    <col min="2058" max="2058" width="15.875" style="3" customWidth="1"/>
    <col min="2059" max="2304" width="9" style="3"/>
    <col min="2305" max="2305" width="6.625" style="3" customWidth="1"/>
    <col min="2306" max="2306" width="39.6875" style="3" customWidth="1"/>
    <col min="2307" max="2307" width="7.875" style="3" customWidth="1"/>
    <col min="2308" max="2308" width="8.6875" style="3" customWidth="1"/>
    <col min="2309" max="2309" width="16.125" style="3" customWidth="1"/>
    <col min="2310" max="2310" width="25" style="3" customWidth="1"/>
    <col min="2311" max="2311" width="0" style="3" hidden="1" customWidth="1"/>
    <col min="2312" max="2312" width="9" style="3"/>
    <col min="2313" max="2313" width="25.125" style="3" customWidth="1"/>
    <col min="2314" max="2314" width="15.875" style="3" customWidth="1"/>
    <col min="2315" max="2560" width="9" style="3"/>
    <col min="2561" max="2561" width="6.625" style="3" customWidth="1"/>
    <col min="2562" max="2562" width="39.6875" style="3" customWidth="1"/>
    <col min="2563" max="2563" width="7.875" style="3" customWidth="1"/>
    <col min="2564" max="2564" width="8.6875" style="3" customWidth="1"/>
    <col min="2565" max="2565" width="16.125" style="3" customWidth="1"/>
    <col min="2566" max="2566" width="25" style="3" customWidth="1"/>
    <col min="2567" max="2567" width="0" style="3" hidden="1" customWidth="1"/>
    <col min="2568" max="2568" width="9" style="3"/>
    <col min="2569" max="2569" width="25.125" style="3" customWidth="1"/>
    <col min="2570" max="2570" width="15.875" style="3" customWidth="1"/>
    <col min="2571" max="2816" width="9" style="3"/>
    <col min="2817" max="2817" width="6.625" style="3" customWidth="1"/>
    <col min="2818" max="2818" width="39.6875" style="3" customWidth="1"/>
    <col min="2819" max="2819" width="7.875" style="3" customWidth="1"/>
    <col min="2820" max="2820" width="8.6875" style="3" customWidth="1"/>
    <col min="2821" max="2821" width="16.125" style="3" customWidth="1"/>
    <col min="2822" max="2822" width="25" style="3" customWidth="1"/>
    <col min="2823" max="2823" width="0" style="3" hidden="1" customWidth="1"/>
    <col min="2824" max="2824" width="9" style="3"/>
    <col min="2825" max="2825" width="25.125" style="3" customWidth="1"/>
    <col min="2826" max="2826" width="15.875" style="3" customWidth="1"/>
    <col min="2827" max="3072" width="9" style="3"/>
    <col min="3073" max="3073" width="6.625" style="3" customWidth="1"/>
    <col min="3074" max="3074" width="39.6875" style="3" customWidth="1"/>
    <col min="3075" max="3075" width="7.875" style="3" customWidth="1"/>
    <col min="3076" max="3076" width="8.6875" style="3" customWidth="1"/>
    <col min="3077" max="3077" width="16.125" style="3" customWidth="1"/>
    <col min="3078" max="3078" width="25" style="3" customWidth="1"/>
    <col min="3079" max="3079" width="0" style="3" hidden="1" customWidth="1"/>
    <col min="3080" max="3080" width="9" style="3"/>
    <col min="3081" max="3081" width="25.125" style="3" customWidth="1"/>
    <col min="3082" max="3082" width="15.875" style="3" customWidth="1"/>
    <col min="3083" max="3328" width="9" style="3"/>
    <col min="3329" max="3329" width="6.625" style="3" customWidth="1"/>
    <col min="3330" max="3330" width="39.6875" style="3" customWidth="1"/>
    <col min="3331" max="3331" width="7.875" style="3" customWidth="1"/>
    <col min="3332" max="3332" width="8.6875" style="3" customWidth="1"/>
    <col min="3333" max="3333" width="16.125" style="3" customWidth="1"/>
    <col min="3334" max="3334" width="25" style="3" customWidth="1"/>
    <col min="3335" max="3335" width="0" style="3" hidden="1" customWidth="1"/>
    <col min="3336" max="3336" width="9" style="3"/>
    <col min="3337" max="3337" width="25.125" style="3" customWidth="1"/>
    <col min="3338" max="3338" width="15.875" style="3" customWidth="1"/>
    <col min="3339" max="3584" width="9" style="3"/>
    <col min="3585" max="3585" width="6.625" style="3" customWidth="1"/>
    <col min="3586" max="3586" width="39.6875" style="3" customWidth="1"/>
    <col min="3587" max="3587" width="7.875" style="3" customWidth="1"/>
    <col min="3588" max="3588" width="8.6875" style="3" customWidth="1"/>
    <col min="3589" max="3589" width="16.125" style="3" customWidth="1"/>
    <col min="3590" max="3590" width="25" style="3" customWidth="1"/>
    <col min="3591" max="3591" width="0" style="3" hidden="1" customWidth="1"/>
    <col min="3592" max="3592" width="9" style="3"/>
    <col min="3593" max="3593" width="25.125" style="3" customWidth="1"/>
    <col min="3594" max="3594" width="15.875" style="3" customWidth="1"/>
    <col min="3595" max="3840" width="9" style="3"/>
    <col min="3841" max="3841" width="6.625" style="3" customWidth="1"/>
    <col min="3842" max="3842" width="39.6875" style="3" customWidth="1"/>
    <col min="3843" max="3843" width="7.875" style="3" customWidth="1"/>
    <col min="3844" max="3844" width="8.6875" style="3" customWidth="1"/>
    <col min="3845" max="3845" width="16.125" style="3" customWidth="1"/>
    <col min="3846" max="3846" width="25" style="3" customWidth="1"/>
    <col min="3847" max="3847" width="0" style="3" hidden="1" customWidth="1"/>
    <col min="3848" max="3848" width="9" style="3"/>
    <col min="3849" max="3849" width="25.125" style="3" customWidth="1"/>
    <col min="3850" max="3850" width="15.875" style="3" customWidth="1"/>
    <col min="3851" max="4096" width="9" style="3"/>
    <col min="4097" max="4097" width="6.625" style="3" customWidth="1"/>
    <col min="4098" max="4098" width="39.6875" style="3" customWidth="1"/>
    <col min="4099" max="4099" width="7.875" style="3" customWidth="1"/>
    <col min="4100" max="4100" width="8.6875" style="3" customWidth="1"/>
    <col min="4101" max="4101" width="16.125" style="3" customWidth="1"/>
    <col min="4102" max="4102" width="25" style="3" customWidth="1"/>
    <col min="4103" max="4103" width="0" style="3" hidden="1" customWidth="1"/>
    <col min="4104" max="4104" width="9" style="3"/>
    <col min="4105" max="4105" width="25.125" style="3" customWidth="1"/>
    <col min="4106" max="4106" width="15.875" style="3" customWidth="1"/>
    <col min="4107" max="4352" width="9" style="3"/>
    <col min="4353" max="4353" width="6.625" style="3" customWidth="1"/>
    <col min="4354" max="4354" width="39.6875" style="3" customWidth="1"/>
    <col min="4355" max="4355" width="7.875" style="3" customWidth="1"/>
    <col min="4356" max="4356" width="8.6875" style="3" customWidth="1"/>
    <col min="4357" max="4357" width="16.125" style="3" customWidth="1"/>
    <col min="4358" max="4358" width="25" style="3" customWidth="1"/>
    <col min="4359" max="4359" width="0" style="3" hidden="1" customWidth="1"/>
    <col min="4360" max="4360" width="9" style="3"/>
    <col min="4361" max="4361" width="25.125" style="3" customWidth="1"/>
    <col min="4362" max="4362" width="15.875" style="3" customWidth="1"/>
    <col min="4363" max="4608" width="9" style="3"/>
    <col min="4609" max="4609" width="6.625" style="3" customWidth="1"/>
    <col min="4610" max="4610" width="39.6875" style="3" customWidth="1"/>
    <col min="4611" max="4611" width="7.875" style="3" customWidth="1"/>
    <col min="4612" max="4612" width="8.6875" style="3" customWidth="1"/>
    <col min="4613" max="4613" width="16.125" style="3" customWidth="1"/>
    <col min="4614" max="4614" width="25" style="3" customWidth="1"/>
    <col min="4615" max="4615" width="0" style="3" hidden="1" customWidth="1"/>
    <col min="4616" max="4616" width="9" style="3"/>
    <col min="4617" max="4617" width="25.125" style="3" customWidth="1"/>
    <col min="4618" max="4618" width="15.875" style="3" customWidth="1"/>
    <col min="4619" max="4864" width="9" style="3"/>
    <col min="4865" max="4865" width="6.625" style="3" customWidth="1"/>
    <col min="4866" max="4866" width="39.6875" style="3" customWidth="1"/>
    <col min="4867" max="4867" width="7.875" style="3" customWidth="1"/>
    <col min="4868" max="4868" width="8.6875" style="3" customWidth="1"/>
    <col min="4869" max="4869" width="16.125" style="3" customWidth="1"/>
    <col min="4870" max="4870" width="25" style="3" customWidth="1"/>
    <col min="4871" max="4871" width="0" style="3" hidden="1" customWidth="1"/>
    <col min="4872" max="4872" width="9" style="3"/>
    <col min="4873" max="4873" width="25.125" style="3" customWidth="1"/>
    <col min="4874" max="4874" width="15.875" style="3" customWidth="1"/>
    <col min="4875" max="5120" width="9" style="3"/>
    <col min="5121" max="5121" width="6.625" style="3" customWidth="1"/>
    <col min="5122" max="5122" width="39.6875" style="3" customWidth="1"/>
    <col min="5123" max="5123" width="7.875" style="3" customWidth="1"/>
    <col min="5124" max="5124" width="8.6875" style="3" customWidth="1"/>
    <col min="5125" max="5125" width="16.125" style="3" customWidth="1"/>
    <col min="5126" max="5126" width="25" style="3" customWidth="1"/>
    <col min="5127" max="5127" width="0" style="3" hidden="1" customWidth="1"/>
    <col min="5128" max="5128" width="9" style="3"/>
    <col min="5129" max="5129" width="25.125" style="3" customWidth="1"/>
    <col min="5130" max="5130" width="15.875" style="3" customWidth="1"/>
    <col min="5131" max="5376" width="9" style="3"/>
    <col min="5377" max="5377" width="6.625" style="3" customWidth="1"/>
    <col min="5378" max="5378" width="39.6875" style="3" customWidth="1"/>
    <col min="5379" max="5379" width="7.875" style="3" customWidth="1"/>
    <col min="5380" max="5380" width="8.6875" style="3" customWidth="1"/>
    <col min="5381" max="5381" width="16.125" style="3" customWidth="1"/>
    <col min="5382" max="5382" width="25" style="3" customWidth="1"/>
    <col min="5383" max="5383" width="0" style="3" hidden="1" customWidth="1"/>
    <col min="5384" max="5384" width="9" style="3"/>
    <col min="5385" max="5385" width="25.125" style="3" customWidth="1"/>
    <col min="5386" max="5386" width="15.875" style="3" customWidth="1"/>
    <col min="5387" max="5632" width="9" style="3"/>
    <col min="5633" max="5633" width="6.625" style="3" customWidth="1"/>
    <col min="5634" max="5634" width="39.6875" style="3" customWidth="1"/>
    <col min="5635" max="5635" width="7.875" style="3" customWidth="1"/>
    <col min="5636" max="5636" width="8.6875" style="3" customWidth="1"/>
    <col min="5637" max="5637" width="16.125" style="3" customWidth="1"/>
    <col min="5638" max="5638" width="25" style="3" customWidth="1"/>
    <col min="5639" max="5639" width="0" style="3" hidden="1" customWidth="1"/>
    <col min="5640" max="5640" width="9" style="3"/>
    <col min="5641" max="5641" width="25.125" style="3" customWidth="1"/>
    <col min="5642" max="5642" width="15.875" style="3" customWidth="1"/>
    <col min="5643" max="5888" width="9" style="3"/>
    <col min="5889" max="5889" width="6.625" style="3" customWidth="1"/>
    <col min="5890" max="5890" width="39.6875" style="3" customWidth="1"/>
    <col min="5891" max="5891" width="7.875" style="3" customWidth="1"/>
    <col min="5892" max="5892" width="8.6875" style="3" customWidth="1"/>
    <col min="5893" max="5893" width="16.125" style="3" customWidth="1"/>
    <col min="5894" max="5894" width="25" style="3" customWidth="1"/>
    <col min="5895" max="5895" width="0" style="3" hidden="1" customWidth="1"/>
    <col min="5896" max="5896" width="9" style="3"/>
    <col min="5897" max="5897" width="25.125" style="3" customWidth="1"/>
    <col min="5898" max="5898" width="15.875" style="3" customWidth="1"/>
    <col min="5899" max="6144" width="9" style="3"/>
    <col min="6145" max="6145" width="6.625" style="3" customWidth="1"/>
    <col min="6146" max="6146" width="39.6875" style="3" customWidth="1"/>
    <col min="6147" max="6147" width="7.875" style="3" customWidth="1"/>
    <col min="6148" max="6148" width="8.6875" style="3" customWidth="1"/>
    <col min="6149" max="6149" width="16.125" style="3" customWidth="1"/>
    <col min="6150" max="6150" width="25" style="3" customWidth="1"/>
    <col min="6151" max="6151" width="0" style="3" hidden="1" customWidth="1"/>
    <col min="6152" max="6152" width="9" style="3"/>
    <col min="6153" max="6153" width="25.125" style="3" customWidth="1"/>
    <col min="6154" max="6154" width="15.875" style="3" customWidth="1"/>
    <col min="6155" max="6400" width="9" style="3"/>
    <col min="6401" max="6401" width="6.625" style="3" customWidth="1"/>
    <col min="6402" max="6402" width="39.6875" style="3" customWidth="1"/>
    <col min="6403" max="6403" width="7.875" style="3" customWidth="1"/>
    <col min="6404" max="6404" width="8.6875" style="3" customWidth="1"/>
    <col min="6405" max="6405" width="16.125" style="3" customWidth="1"/>
    <col min="6406" max="6406" width="25" style="3" customWidth="1"/>
    <col min="6407" max="6407" width="0" style="3" hidden="1" customWidth="1"/>
    <col min="6408" max="6408" width="9" style="3"/>
    <col min="6409" max="6409" width="25.125" style="3" customWidth="1"/>
    <col min="6410" max="6410" width="15.875" style="3" customWidth="1"/>
    <col min="6411" max="6656" width="9" style="3"/>
    <col min="6657" max="6657" width="6.625" style="3" customWidth="1"/>
    <col min="6658" max="6658" width="39.6875" style="3" customWidth="1"/>
    <col min="6659" max="6659" width="7.875" style="3" customWidth="1"/>
    <col min="6660" max="6660" width="8.6875" style="3" customWidth="1"/>
    <col min="6661" max="6661" width="16.125" style="3" customWidth="1"/>
    <col min="6662" max="6662" width="25" style="3" customWidth="1"/>
    <col min="6663" max="6663" width="0" style="3" hidden="1" customWidth="1"/>
    <col min="6664" max="6664" width="9" style="3"/>
    <col min="6665" max="6665" width="25.125" style="3" customWidth="1"/>
    <col min="6666" max="6666" width="15.875" style="3" customWidth="1"/>
    <col min="6667" max="6912" width="9" style="3"/>
    <col min="6913" max="6913" width="6.625" style="3" customWidth="1"/>
    <col min="6914" max="6914" width="39.6875" style="3" customWidth="1"/>
    <col min="6915" max="6915" width="7.875" style="3" customWidth="1"/>
    <col min="6916" max="6916" width="8.6875" style="3" customWidth="1"/>
    <col min="6917" max="6917" width="16.125" style="3" customWidth="1"/>
    <col min="6918" max="6918" width="25" style="3" customWidth="1"/>
    <col min="6919" max="6919" width="0" style="3" hidden="1" customWidth="1"/>
    <col min="6920" max="6920" width="9" style="3"/>
    <col min="6921" max="6921" width="25.125" style="3" customWidth="1"/>
    <col min="6922" max="6922" width="15.875" style="3" customWidth="1"/>
    <col min="6923" max="7168" width="9" style="3"/>
    <col min="7169" max="7169" width="6.625" style="3" customWidth="1"/>
    <col min="7170" max="7170" width="39.6875" style="3" customWidth="1"/>
    <col min="7171" max="7171" width="7.875" style="3" customWidth="1"/>
    <col min="7172" max="7172" width="8.6875" style="3" customWidth="1"/>
    <col min="7173" max="7173" width="16.125" style="3" customWidth="1"/>
    <col min="7174" max="7174" width="25" style="3" customWidth="1"/>
    <col min="7175" max="7175" width="0" style="3" hidden="1" customWidth="1"/>
    <col min="7176" max="7176" width="9" style="3"/>
    <col min="7177" max="7177" width="25.125" style="3" customWidth="1"/>
    <col min="7178" max="7178" width="15.875" style="3" customWidth="1"/>
    <col min="7179" max="7424" width="9" style="3"/>
    <col min="7425" max="7425" width="6.625" style="3" customWidth="1"/>
    <col min="7426" max="7426" width="39.6875" style="3" customWidth="1"/>
    <col min="7427" max="7427" width="7.875" style="3" customWidth="1"/>
    <col min="7428" max="7428" width="8.6875" style="3" customWidth="1"/>
    <col min="7429" max="7429" width="16.125" style="3" customWidth="1"/>
    <col min="7430" max="7430" width="25" style="3" customWidth="1"/>
    <col min="7431" max="7431" width="0" style="3" hidden="1" customWidth="1"/>
    <col min="7432" max="7432" width="9" style="3"/>
    <col min="7433" max="7433" width="25.125" style="3" customWidth="1"/>
    <col min="7434" max="7434" width="15.875" style="3" customWidth="1"/>
    <col min="7435" max="7680" width="9" style="3"/>
    <col min="7681" max="7681" width="6.625" style="3" customWidth="1"/>
    <col min="7682" max="7682" width="39.6875" style="3" customWidth="1"/>
    <col min="7683" max="7683" width="7.875" style="3" customWidth="1"/>
    <col min="7684" max="7684" width="8.6875" style="3" customWidth="1"/>
    <col min="7685" max="7685" width="16.125" style="3" customWidth="1"/>
    <col min="7686" max="7686" width="25" style="3" customWidth="1"/>
    <col min="7687" max="7687" width="0" style="3" hidden="1" customWidth="1"/>
    <col min="7688" max="7688" width="9" style="3"/>
    <col min="7689" max="7689" width="25.125" style="3" customWidth="1"/>
    <col min="7690" max="7690" width="15.875" style="3" customWidth="1"/>
    <col min="7691" max="7936" width="9" style="3"/>
    <col min="7937" max="7937" width="6.625" style="3" customWidth="1"/>
    <col min="7938" max="7938" width="39.6875" style="3" customWidth="1"/>
    <col min="7939" max="7939" width="7.875" style="3" customWidth="1"/>
    <col min="7940" max="7940" width="8.6875" style="3" customWidth="1"/>
    <col min="7941" max="7941" width="16.125" style="3" customWidth="1"/>
    <col min="7942" max="7942" width="25" style="3" customWidth="1"/>
    <col min="7943" max="7943" width="0" style="3" hidden="1" customWidth="1"/>
    <col min="7944" max="7944" width="9" style="3"/>
    <col min="7945" max="7945" width="25.125" style="3" customWidth="1"/>
    <col min="7946" max="7946" width="15.875" style="3" customWidth="1"/>
    <col min="7947" max="8192" width="9" style="3"/>
    <col min="8193" max="8193" width="6.625" style="3" customWidth="1"/>
    <col min="8194" max="8194" width="39.6875" style="3" customWidth="1"/>
    <col min="8195" max="8195" width="7.875" style="3" customWidth="1"/>
    <col min="8196" max="8196" width="8.6875" style="3" customWidth="1"/>
    <col min="8197" max="8197" width="16.125" style="3" customWidth="1"/>
    <col min="8198" max="8198" width="25" style="3" customWidth="1"/>
    <col min="8199" max="8199" width="0" style="3" hidden="1" customWidth="1"/>
    <col min="8200" max="8200" width="9" style="3"/>
    <col min="8201" max="8201" width="25.125" style="3" customWidth="1"/>
    <col min="8202" max="8202" width="15.875" style="3" customWidth="1"/>
    <col min="8203" max="8448" width="9" style="3"/>
    <col min="8449" max="8449" width="6.625" style="3" customWidth="1"/>
    <col min="8450" max="8450" width="39.6875" style="3" customWidth="1"/>
    <col min="8451" max="8451" width="7.875" style="3" customWidth="1"/>
    <col min="8452" max="8452" width="8.6875" style="3" customWidth="1"/>
    <col min="8453" max="8453" width="16.125" style="3" customWidth="1"/>
    <col min="8454" max="8454" width="25" style="3" customWidth="1"/>
    <col min="8455" max="8455" width="0" style="3" hidden="1" customWidth="1"/>
    <col min="8456" max="8456" width="9" style="3"/>
    <col min="8457" max="8457" width="25.125" style="3" customWidth="1"/>
    <col min="8458" max="8458" width="15.875" style="3" customWidth="1"/>
    <col min="8459" max="8704" width="9" style="3"/>
    <col min="8705" max="8705" width="6.625" style="3" customWidth="1"/>
    <col min="8706" max="8706" width="39.6875" style="3" customWidth="1"/>
    <col min="8707" max="8707" width="7.875" style="3" customWidth="1"/>
    <col min="8708" max="8708" width="8.6875" style="3" customWidth="1"/>
    <col min="8709" max="8709" width="16.125" style="3" customWidth="1"/>
    <col min="8710" max="8710" width="25" style="3" customWidth="1"/>
    <col min="8711" max="8711" width="0" style="3" hidden="1" customWidth="1"/>
    <col min="8712" max="8712" width="9" style="3"/>
    <col min="8713" max="8713" width="25.125" style="3" customWidth="1"/>
    <col min="8714" max="8714" width="15.875" style="3" customWidth="1"/>
    <col min="8715" max="8960" width="9" style="3"/>
    <col min="8961" max="8961" width="6.625" style="3" customWidth="1"/>
    <col min="8962" max="8962" width="39.6875" style="3" customWidth="1"/>
    <col min="8963" max="8963" width="7.875" style="3" customWidth="1"/>
    <col min="8964" max="8964" width="8.6875" style="3" customWidth="1"/>
    <col min="8965" max="8965" width="16.125" style="3" customWidth="1"/>
    <col min="8966" max="8966" width="25" style="3" customWidth="1"/>
    <col min="8967" max="8967" width="0" style="3" hidden="1" customWidth="1"/>
    <col min="8968" max="8968" width="9" style="3"/>
    <col min="8969" max="8969" width="25.125" style="3" customWidth="1"/>
    <col min="8970" max="8970" width="15.875" style="3" customWidth="1"/>
    <col min="8971" max="9216" width="9" style="3"/>
    <col min="9217" max="9217" width="6.625" style="3" customWidth="1"/>
    <col min="9218" max="9218" width="39.6875" style="3" customWidth="1"/>
    <col min="9219" max="9219" width="7.875" style="3" customWidth="1"/>
    <col min="9220" max="9220" width="8.6875" style="3" customWidth="1"/>
    <col min="9221" max="9221" width="16.125" style="3" customWidth="1"/>
    <col min="9222" max="9222" width="25" style="3" customWidth="1"/>
    <col min="9223" max="9223" width="0" style="3" hidden="1" customWidth="1"/>
    <col min="9224" max="9224" width="9" style="3"/>
    <col min="9225" max="9225" width="25.125" style="3" customWidth="1"/>
    <col min="9226" max="9226" width="15.875" style="3" customWidth="1"/>
    <col min="9227" max="9472" width="9" style="3"/>
    <col min="9473" max="9473" width="6.625" style="3" customWidth="1"/>
    <col min="9474" max="9474" width="39.6875" style="3" customWidth="1"/>
    <col min="9475" max="9475" width="7.875" style="3" customWidth="1"/>
    <col min="9476" max="9476" width="8.6875" style="3" customWidth="1"/>
    <col min="9477" max="9477" width="16.125" style="3" customWidth="1"/>
    <col min="9478" max="9478" width="25" style="3" customWidth="1"/>
    <col min="9479" max="9479" width="0" style="3" hidden="1" customWidth="1"/>
    <col min="9480" max="9480" width="9" style="3"/>
    <col min="9481" max="9481" width="25.125" style="3" customWidth="1"/>
    <col min="9482" max="9482" width="15.875" style="3" customWidth="1"/>
    <col min="9483" max="9728" width="9" style="3"/>
    <col min="9729" max="9729" width="6.625" style="3" customWidth="1"/>
    <col min="9730" max="9730" width="39.6875" style="3" customWidth="1"/>
    <col min="9731" max="9731" width="7.875" style="3" customWidth="1"/>
    <col min="9732" max="9732" width="8.6875" style="3" customWidth="1"/>
    <col min="9733" max="9733" width="16.125" style="3" customWidth="1"/>
    <col min="9734" max="9734" width="25" style="3" customWidth="1"/>
    <col min="9735" max="9735" width="0" style="3" hidden="1" customWidth="1"/>
    <col min="9736" max="9736" width="9" style="3"/>
    <col min="9737" max="9737" width="25.125" style="3" customWidth="1"/>
    <col min="9738" max="9738" width="15.875" style="3" customWidth="1"/>
    <col min="9739" max="9984" width="9" style="3"/>
    <col min="9985" max="9985" width="6.625" style="3" customWidth="1"/>
    <col min="9986" max="9986" width="39.6875" style="3" customWidth="1"/>
    <col min="9987" max="9987" width="7.875" style="3" customWidth="1"/>
    <col min="9988" max="9988" width="8.6875" style="3" customWidth="1"/>
    <col min="9989" max="9989" width="16.125" style="3" customWidth="1"/>
    <col min="9990" max="9990" width="25" style="3" customWidth="1"/>
    <col min="9991" max="9991" width="0" style="3" hidden="1" customWidth="1"/>
    <col min="9992" max="9992" width="9" style="3"/>
    <col min="9993" max="9993" width="25.125" style="3" customWidth="1"/>
    <col min="9994" max="9994" width="15.875" style="3" customWidth="1"/>
    <col min="9995" max="10240" width="9" style="3"/>
    <col min="10241" max="10241" width="6.625" style="3" customWidth="1"/>
    <col min="10242" max="10242" width="39.6875" style="3" customWidth="1"/>
    <col min="10243" max="10243" width="7.875" style="3" customWidth="1"/>
    <col min="10244" max="10244" width="8.6875" style="3" customWidth="1"/>
    <col min="10245" max="10245" width="16.125" style="3" customWidth="1"/>
    <col min="10246" max="10246" width="25" style="3" customWidth="1"/>
    <col min="10247" max="10247" width="0" style="3" hidden="1" customWidth="1"/>
    <col min="10248" max="10248" width="9" style="3"/>
    <col min="10249" max="10249" width="25.125" style="3" customWidth="1"/>
    <col min="10250" max="10250" width="15.875" style="3" customWidth="1"/>
    <col min="10251" max="10496" width="9" style="3"/>
    <col min="10497" max="10497" width="6.625" style="3" customWidth="1"/>
    <col min="10498" max="10498" width="39.6875" style="3" customWidth="1"/>
    <col min="10499" max="10499" width="7.875" style="3" customWidth="1"/>
    <col min="10500" max="10500" width="8.6875" style="3" customWidth="1"/>
    <col min="10501" max="10501" width="16.125" style="3" customWidth="1"/>
    <col min="10502" max="10502" width="25" style="3" customWidth="1"/>
    <col min="10503" max="10503" width="0" style="3" hidden="1" customWidth="1"/>
    <col min="10504" max="10504" width="9" style="3"/>
    <col min="10505" max="10505" width="25.125" style="3" customWidth="1"/>
    <col min="10506" max="10506" width="15.875" style="3" customWidth="1"/>
    <col min="10507" max="10752" width="9" style="3"/>
    <col min="10753" max="10753" width="6.625" style="3" customWidth="1"/>
    <col min="10754" max="10754" width="39.6875" style="3" customWidth="1"/>
    <col min="10755" max="10755" width="7.875" style="3" customWidth="1"/>
    <col min="10756" max="10756" width="8.6875" style="3" customWidth="1"/>
    <col min="10757" max="10757" width="16.125" style="3" customWidth="1"/>
    <col min="10758" max="10758" width="25" style="3" customWidth="1"/>
    <col min="10759" max="10759" width="0" style="3" hidden="1" customWidth="1"/>
    <col min="10760" max="10760" width="9" style="3"/>
    <col min="10761" max="10761" width="25.125" style="3" customWidth="1"/>
    <col min="10762" max="10762" width="15.875" style="3" customWidth="1"/>
    <col min="10763" max="11008" width="9" style="3"/>
    <col min="11009" max="11009" width="6.625" style="3" customWidth="1"/>
    <col min="11010" max="11010" width="39.6875" style="3" customWidth="1"/>
    <col min="11011" max="11011" width="7.875" style="3" customWidth="1"/>
    <col min="11012" max="11012" width="8.6875" style="3" customWidth="1"/>
    <col min="11013" max="11013" width="16.125" style="3" customWidth="1"/>
    <col min="11014" max="11014" width="25" style="3" customWidth="1"/>
    <col min="11015" max="11015" width="0" style="3" hidden="1" customWidth="1"/>
    <col min="11016" max="11016" width="9" style="3"/>
    <col min="11017" max="11017" width="25.125" style="3" customWidth="1"/>
    <col min="11018" max="11018" width="15.875" style="3" customWidth="1"/>
    <col min="11019" max="11264" width="9" style="3"/>
    <col min="11265" max="11265" width="6.625" style="3" customWidth="1"/>
    <col min="11266" max="11266" width="39.6875" style="3" customWidth="1"/>
    <col min="11267" max="11267" width="7.875" style="3" customWidth="1"/>
    <col min="11268" max="11268" width="8.6875" style="3" customWidth="1"/>
    <col min="11269" max="11269" width="16.125" style="3" customWidth="1"/>
    <col min="11270" max="11270" width="25" style="3" customWidth="1"/>
    <col min="11271" max="11271" width="0" style="3" hidden="1" customWidth="1"/>
    <col min="11272" max="11272" width="9" style="3"/>
    <col min="11273" max="11273" width="25.125" style="3" customWidth="1"/>
    <col min="11274" max="11274" width="15.875" style="3" customWidth="1"/>
    <col min="11275" max="11520" width="9" style="3"/>
    <col min="11521" max="11521" width="6.625" style="3" customWidth="1"/>
    <col min="11522" max="11522" width="39.6875" style="3" customWidth="1"/>
    <col min="11523" max="11523" width="7.875" style="3" customWidth="1"/>
    <col min="11524" max="11524" width="8.6875" style="3" customWidth="1"/>
    <col min="11525" max="11525" width="16.125" style="3" customWidth="1"/>
    <col min="11526" max="11526" width="25" style="3" customWidth="1"/>
    <col min="11527" max="11527" width="0" style="3" hidden="1" customWidth="1"/>
    <col min="11528" max="11528" width="9" style="3"/>
    <col min="11529" max="11529" width="25.125" style="3" customWidth="1"/>
    <col min="11530" max="11530" width="15.875" style="3" customWidth="1"/>
    <col min="11531" max="11776" width="9" style="3"/>
    <col min="11777" max="11777" width="6.625" style="3" customWidth="1"/>
    <col min="11778" max="11778" width="39.6875" style="3" customWidth="1"/>
    <col min="11779" max="11779" width="7.875" style="3" customWidth="1"/>
    <col min="11780" max="11780" width="8.6875" style="3" customWidth="1"/>
    <col min="11781" max="11781" width="16.125" style="3" customWidth="1"/>
    <col min="11782" max="11782" width="25" style="3" customWidth="1"/>
    <col min="11783" max="11783" width="0" style="3" hidden="1" customWidth="1"/>
    <col min="11784" max="11784" width="9" style="3"/>
    <col min="11785" max="11785" width="25.125" style="3" customWidth="1"/>
    <col min="11786" max="11786" width="15.875" style="3" customWidth="1"/>
    <col min="11787" max="12032" width="9" style="3"/>
    <col min="12033" max="12033" width="6.625" style="3" customWidth="1"/>
    <col min="12034" max="12034" width="39.6875" style="3" customWidth="1"/>
    <col min="12035" max="12035" width="7.875" style="3" customWidth="1"/>
    <col min="12036" max="12036" width="8.6875" style="3" customWidth="1"/>
    <col min="12037" max="12037" width="16.125" style="3" customWidth="1"/>
    <col min="12038" max="12038" width="25" style="3" customWidth="1"/>
    <col min="12039" max="12039" width="0" style="3" hidden="1" customWidth="1"/>
    <col min="12040" max="12040" width="9" style="3"/>
    <col min="12041" max="12041" width="25.125" style="3" customWidth="1"/>
    <col min="12042" max="12042" width="15.875" style="3" customWidth="1"/>
    <col min="12043" max="12288" width="9" style="3"/>
    <col min="12289" max="12289" width="6.625" style="3" customWidth="1"/>
    <col min="12290" max="12290" width="39.6875" style="3" customWidth="1"/>
    <col min="12291" max="12291" width="7.875" style="3" customWidth="1"/>
    <col min="12292" max="12292" width="8.6875" style="3" customWidth="1"/>
    <col min="12293" max="12293" width="16.125" style="3" customWidth="1"/>
    <col min="12294" max="12294" width="25" style="3" customWidth="1"/>
    <col min="12295" max="12295" width="0" style="3" hidden="1" customWidth="1"/>
    <col min="12296" max="12296" width="9" style="3"/>
    <col min="12297" max="12297" width="25.125" style="3" customWidth="1"/>
    <col min="12298" max="12298" width="15.875" style="3" customWidth="1"/>
    <col min="12299" max="12544" width="9" style="3"/>
    <col min="12545" max="12545" width="6.625" style="3" customWidth="1"/>
    <col min="12546" max="12546" width="39.6875" style="3" customWidth="1"/>
    <col min="12547" max="12547" width="7.875" style="3" customWidth="1"/>
    <col min="12548" max="12548" width="8.6875" style="3" customWidth="1"/>
    <col min="12549" max="12549" width="16.125" style="3" customWidth="1"/>
    <col min="12550" max="12550" width="25" style="3" customWidth="1"/>
    <col min="12551" max="12551" width="0" style="3" hidden="1" customWidth="1"/>
    <col min="12552" max="12552" width="9" style="3"/>
    <col min="12553" max="12553" width="25.125" style="3" customWidth="1"/>
    <col min="12554" max="12554" width="15.875" style="3" customWidth="1"/>
    <col min="12555" max="12800" width="9" style="3"/>
    <col min="12801" max="12801" width="6.625" style="3" customWidth="1"/>
    <col min="12802" max="12802" width="39.6875" style="3" customWidth="1"/>
    <col min="12803" max="12803" width="7.875" style="3" customWidth="1"/>
    <col min="12804" max="12804" width="8.6875" style="3" customWidth="1"/>
    <col min="12805" max="12805" width="16.125" style="3" customWidth="1"/>
    <col min="12806" max="12806" width="25" style="3" customWidth="1"/>
    <col min="12807" max="12807" width="0" style="3" hidden="1" customWidth="1"/>
    <col min="12808" max="12808" width="9" style="3"/>
    <col min="12809" max="12809" width="25.125" style="3" customWidth="1"/>
    <col min="12810" max="12810" width="15.875" style="3" customWidth="1"/>
    <col min="12811" max="13056" width="9" style="3"/>
    <col min="13057" max="13057" width="6.625" style="3" customWidth="1"/>
    <col min="13058" max="13058" width="39.6875" style="3" customWidth="1"/>
    <col min="13059" max="13059" width="7.875" style="3" customWidth="1"/>
    <col min="13060" max="13060" width="8.6875" style="3" customWidth="1"/>
    <col min="13061" max="13061" width="16.125" style="3" customWidth="1"/>
    <col min="13062" max="13062" width="25" style="3" customWidth="1"/>
    <col min="13063" max="13063" width="0" style="3" hidden="1" customWidth="1"/>
    <col min="13064" max="13064" width="9" style="3"/>
    <col min="13065" max="13065" width="25.125" style="3" customWidth="1"/>
    <col min="13066" max="13066" width="15.875" style="3" customWidth="1"/>
    <col min="13067" max="13312" width="9" style="3"/>
    <col min="13313" max="13313" width="6.625" style="3" customWidth="1"/>
    <col min="13314" max="13314" width="39.6875" style="3" customWidth="1"/>
    <col min="13315" max="13315" width="7.875" style="3" customWidth="1"/>
    <col min="13316" max="13316" width="8.6875" style="3" customWidth="1"/>
    <col min="13317" max="13317" width="16.125" style="3" customWidth="1"/>
    <col min="13318" max="13318" width="25" style="3" customWidth="1"/>
    <col min="13319" max="13319" width="0" style="3" hidden="1" customWidth="1"/>
    <col min="13320" max="13320" width="9" style="3"/>
    <col min="13321" max="13321" width="25.125" style="3" customWidth="1"/>
    <col min="13322" max="13322" width="15.875" style="3" customWidth="1"/>
    <col min="13323" max="13568" width="9" style="3"/>
    <col min="13569" max="13569" width="6.625" style="3" customWidth="1"/>
    <col min="13570" max="13570" width="39.6875" style="3" customWidth="1"/>
    <col min="13571" max="13571" width="7.875" style="3" customWidth="1"/>
    <col min="13572" max="13572" width="8.6875" style="3" customWidth="1"/>
    <col min="13573" max="13573" width="16.125" style="3" customWidth="1"/>
    <col min="13574" max="13574" width="25" style="3" customWidth="1"/>
    <col min="13575" max="13575" width="0" style="3" hidden="1" customWidth="1"/>
    <col min="13576" max="13576" width="9" style="3"/>
    <col min="13577" max="13577" width="25.125" style="3" customWidth="1"/>
    <col min="13578" max="13578" width="15.875" style="3" customWidth="1"/>
    <col min="13579" max="13824" width="9" style="3"/>
    <col min="13825" max="13825" width="6.625" style="3" customWidth="1"/>
    <col min="13826" max="13826" width="39.6875" style="3" customWidth="1"/>
    <col min="13827" max="13827" width="7.875" style="3" customWidth="1"/>
    <col min="13828" max="13828" width="8.6875" style="3" customWidth="1"/>
    <col min="13829" max="13829" width="16.125" style="3" customWidth="1"/>
    <col min="13830" max="13830" width="25" style="3" customWidth="1"/>
    <col min="13831" max="13831" width="0" style="3" hidden="1" customWidth="1"/>
    <col min="13832" max="13832" width="9" style="3"/>
    <col min="13833" max="13833" width="25.125" style="3" customWidth="1"/>
    <col min="13834" max="13834" width="15.875" style="3" customWidth="1"/>
    <col min="13835" max="14080" width="9" style="3"/>
    <col min="14081" max="14081" width="6.625" style="3" customWidth="1"/>
    <col min="14082" max="14082" width="39.6875" style="3" customWidth="1"/>
    <col min="14083" max="14083" width="7.875" style="3" customWidth="1"/>
    <col min="14084" max="14084" width="8.6875" style="3" customWidth="1"/>
    <col min="14085" max="14085" width="16.125" style="3" customWidth="1"/>
    <col min="14086" max="14086" width="25" style="3" customWidth="1"/>
    <col min="14087" max="14087" width="0" style="3" hidden="1" customWidth="1"/>
    <col min="14088" max="14088" width="9" style="3"/>
    <col min="14089" max="14089" width="25.125" style="3" customWidth="1"/>
    <col min="14090" max="14090" width="15.875" style="3" customWidth="1"/>
    <col min="14091" max="14336" width="9" style="3"/>
    <col min="14337" max="14337" width="6.625" style="3" customWidth="1"/>
    <col min="14338" max="14338" width="39.6875" style="3" customWidth="1"/>
    <col min="14339" max="14339" width="7.875" style="3" customWidth="1"/>
    <col min="14340" max="14340" width="8.6875" style="3" customWidth="1"/>
    <col min="14341" max="14341" width="16.125" style="3" customWidth="1"/>
    <col min="14342" max="14342" width="25" style="3" customWidth="1"/>
    <col min="14343" max="14343" width="0" style="3" hidden="1" customWidth="1"/>
    <col min="14344" max="14344" width="9" style="3"/>
    <col min="14345" max="14345" width="25.125" style="3" customWidth="1"/>
    <col min="14346" max="14346" width="15.875" style="3" customWidth="1"/>
    <col min="14347" max="14592" width="9" style="3"/>
    <col min="14593" max="14593" width="6.625" style="3" customWidth="1"/>
    <col min="14594" max="14594" width="39.6875" style="3" customWidth="1"/>
    <col min="14595" max="14595" width="7.875" style="3" customWidth="1"/>
    <col min="14596" max="14596" width="8.6875" style="3" customWidth="1"/>
    <col min="14597" max="14597" width="16.125" style="3" customWidth="1"/>
    <col min="14598" max="14598" width="25" style="3" customWidth="1"/>
    <col min="14599" max="14599" width="0" style="3" hidden="1" customWidth="1"/>
    <col min="14600" max="14600" width="9" style="3"/>
    <col min="14601" max="14601" width="25.125" style="3" customWidth="1"/>
    <col min="14602" max="14602" width="15.875" style="3" customWidth="1"/>
    <col min="14603" max="14848" width="9" style="3"/>
    <col min="14849" max="14849" width="6.625" style="3" customWidth="1"/>
    <col min="14850" max="14850" width="39.6875" style="3" customWidth="1"/>
    <col min="14851" max="14851" width="7.875" style="3" customWidth="1"/>
    <col min="14852" max="14852" width="8.6875" style="3" customWidth="1"/>
    <col min="14853" max="14853" width="16.125" style="3" customWidth="1"/>
    <col min="14854" max="14854" width="25" style="3" customWidth="1"/>
    <col min="14855" max="14855" width="0" style="3" hidden="1" customWidth="1"/>
    <col min="14856" max="14856" width="9" style="3"/>
    <col min="14857" max="14857" width="25.125" style="3" customWidth="1"/>
    <col min="14858" max="14858" width="15.875" style="3" customWidth="1"/>
    <col min="14859" max="15104" width="9" style="3"/>
    <col min="15105" max="15105" width="6.625" style="3" customWidth="1"/>
    <col min="15106" max="15106" width="39.6875" style="3" customWidth="1"/>
    <col min="15107" max="15107" width="7.875" style="3" customWidth="1"/>
    <col min="15108" max="15108" width="8.6875" style="3" customWidth="1"/>
    <col min="15109" max="15109" width="16.125" style="3" customWidth="1"/>
    <col min="15110" max="15110" width="25" style="3" customWidth="1"/>
    <col min="15111" max="15111" width="0" style="3" hidden="1" customWidth="1"/>
    <col min="15112" max="15112" width="9" style="3"/>
    <col min="15113" max="15113" width="25.125" style="3" customWidth="1"/>
    <col min="15114" max="15114" width="15.875" style="3" customWidth="1"/>
    <col min="15115" max="15360" width="9" style="3"/>
    <col min="15361" max="15361" width="6.625" style="3" customWidth="1"/>
    <col min="15362" max="15362" width="39.6875" style="3" customWidth="1"/>
    <col min="15363" max="15363" width="7.875" style="3" customWidth="1"/>
    <col min="15364" max="15364" width="8.6875" style="3" customWidth="1"/>
    <col min="15365" max="15365" width="16.125" style="3" customWidth="1"/>
    <col min="15366" max="15366" width="25" style="3" customWidth="1"/>
    <col min="15367" max="15367" width="0" style="3" hidden="1" customWidth="1"/>
    <col min="15368" max="15368" width="9" style="3"/>
    <col min="15369" max="15369" width="25.125" style="3" customWidth="1"/>
    <col min="15370" max="15370" width="15.875" style="3" customWidth="1"/>
    <col min="15371" max="15616" width="9" style="3"/>
    <col min="15617" max="15617" width="6.625" style="3" customWidth="1"/>
    <col min="15618" max="15618" width="39.6875" style="3" customWidth="1"/>
    <col min="15619" max="15619" width="7.875" style="3" customWidth="1"/>
    <col min="15620" max="15620" width="8.6875" style="3" customWidth="1"/>
    <col min="15621" max="15621" width="16.125" style="3" customWidth="1"/>
    <col min="15622" max="15622" width="25" style="3" customWidth="1"/>
    <col min="15623" max="15623" width="0" style="3" hidden="1" customWidth="1"/>
    <col min="15624" max="15624" width="9" style="3"/>
    <col min="15625" max="15625" width="25.125" style="3" customWidth="1"/>
    <col min="15626" max="15626" width="15.875" style="3" customWidth="1"/>
    <col min="15627" max="15872" width="9" style="3"/>
    <col min="15873" max="15873" width="6.625" style="3" customWidth="1"/>
    <col min="15874" max="15874" width="39.6875" style="3" customWidth="1"/>
    <col min="15875" max="15875" width="7.875" style="3" customWidth="1"/>
    <col min="15876" max="15876" width="8.6875" style="3" customWidth="1"/>
    <col min="15877" max="15877" width="16.125" style="3" customWidth="1"/>
    <col min="15878" max="15878" width="25" style="3" customWidth="1"/>
    <col min="15879" max="15879" width="0" style="3" hidden="1" customWidth="1"/>
    <col min="15880" max="15880" width="9" style="3"/>
    <col min="15881" max="15881" width="25.125" style="3" customWidth="1"/>
    <col min="15882" max="15882" width="15.875" style="3" customWidth="1"/>
    <col min="15883" max="16128" width="9" style="3"/>
    <col min="16129" max="16129" width="6.625" style="3" customWidth="1"/>
    <col min="16130" max="16130" width="39.6875" style="3" customWidth="1"/>
    <col min="16131" max="16131" width="7.875" style="3" customWidth="1"/>
    <col min="16132" max="16132" width="8.6875" style="3" customWidth="1"/>
    <col min="16133" max="16133" width="16.125" style="3" customWidth="1"/>
    <col min="16134" max="16134" width="25" style="3" customWidth="1"/>
    <col min="16135" max="16135" width="0" style="3" hidden="1" customWidth="1"/>
    <col min="16136" max="16136" width="9" style="3"/>
    <col min="16137" max="16137" width="25.125" style="3" customWidth="1"/>
    <col min="16138" max="16138" width="15.875" style="3" customWidth="1"/>
    <col min="16139" max="16384" width="9" style="3"/>
  </cols>
  <sheetData>
    <row r="1" spans="1:7" ht="24.75" customHeight="1">
      <c r="A1" s="408" t="s">
        <v>210</v>
      </c>
      <c r="B1" s="408"/>
      <c r="C1" s="408"/>
      <c r="D1" s="408"/>
      <c r="E1" s="408"/>
      <c r="F1" s="408"/>
      <c r="G1" s="408"/>
    </row>
    <row r="2" spans="1:7" s="1" customFormat="1" ht="30.6" customHeight="1">
      <c r="A2" s="416" t="str">
        <f>'CP lập đồ án'!A2:E2</f>
        <v>QUY HOẠCH PHÂN KHU KHU CÔNG NGHIỆP - ĐÔ THỊ - DỊCH VỤ HỮU LŨNG, TỶ LỆ 1/2.000</v>
      </c>
      <c r="B2" s="416"/>
      <c r="C2" s="416"/>
      <c r="D2" s="416"/>
      <c r="E2" s="416"/>
      <c r="F2" s="416"/>
      <c r="G2" s="416"/>
    </row>
    <row r="3" spans="1:7" s="2" customFormat="1" ht="21" customHeight="1">
      <c r="A3" s="416"/>
      <c r="B3" s="416"/>
      <c r="C3" s="416"/>
      <c r="D3" s="416"/>
      <c r="E3" s="416"/>
      <c r="F3" s="416"/>
      <c r="G3" s="416"/>
    </row>
    <row r="4" spans="1:7" s="24" customFormat="1" ht="32.25" customHeight="1">
      <c r="A4" s="78" t="s">
        <v>0</v>
      </c>
      <c r="B4" s="78" t="s">
        <v>12</v>
      </c>
      <c r="C4" s="78" t="s">
        <v>2</v>
      </c>
      <c r="D4" s="78" t="s">
        <v>4</v>
      </c>
      <c r="E4" s="79" t="s">
        <v>5</v>
      </c>
      <c r="F4" s="80" t="s">
        <v>13</v>
      </c>
      <c r="G4" s="81" t="s">
        <v>15</v>
      </c>
    </row>
    <row r="5" spans="1:7" s="2" customFormat="1" ht="15.4">
      <c r="A5" s="82" t="s">
        <v>6</v>
      </c>
      <c r="B5" s="82" t="s">
        <v>7</v>
      </c>
      <c r="C5" s="82" t="s">
        <v>8</v>
      </c>
      <c r="D5" s="82" t="s">
        <v>9</v>
      </c>
      <c r="E5" s="83" t="s">
        <v>10</v>
      </c>
      <c r="F5" s="84" t="s">
        <v>11</v>
      </c>
      <c r="G5" s="85">
        <v>7</v>
      </c>
    </row>
    <row r="6" spans="1:7" s="24" customFormat="1" ht="15.4">
      <c r="A6" s="78">
        <v>1</v>
      </c>
      <c r="B6" s="86" t="s">
        <v>211</v>
      </c>
      <c r="C6" s="89"/>
      <c r="D6" s="130"/>
      <c r="E6" s="130"/>
      <c r="F6" s="90"/>
      <c r="G6" s="87"/>
    </row>
    <row r="7" spans="1:7" s="24" customFormat="1" ht="30.75">
      <c r="A7" s="89" t="s">
        <v>118</v>
      </c>
      <c r="B7" s="155" t="s">
        <v>336</v>
      </c>
      <c r="C7" s="89" t="s">
        <v>212</v>
      </c>
      <c r="D7" s="130">
        <v>11</v>
      </c>
      <c r="E7" s="130">
        <f>9*12873000/5/12</f>
        <v>1930950</v>
      </c>
      <c r="F7" s="90">
        <f>D7*E7</f>
        <v>21240450</v>
      </c>
      <c r="G7" s="331"/>
    </row>
    <row r="8" spans="1:7" s="24" customFormat="1" ht="30.75">
      <c r="A8" s="89" t="s">
        <v>118</v>
      </c>
      <c r="B8" s="155" t="s">
        <v>337</v>
      </c>
      <c r="C8" s="89" t="s">
        <v>212</v>
      </c>
      <c r="D8" s="130">
        <v>3</v>
      </c>
      <c r="E8" s="130">
        <f>9*6364000/5/12</f>
        <v>954600</v>
      </c>
      <c r="F8" s="90">
        <f>D8*E8</f>
        <v>2863800</v>
      </c>
      <c r="G8" s="331"/>
    </row>
    <row r="9" spans="1:7" s="24" customFormat="1" ht="15.4">
      <c r="A9" s="78">
        <v>2</v>
      </c>
      <c r="B9" s="86" t="s">
        <v>143</v>
      </c>
      <c r="C9" s="89"/>
      <c r="D9" s="130"/>
      <c r="E9" s="130"/>
      <c r="F9" s="90"/>
      <c r="G9" s="87"/>
    </row>
    <row r="10" spans="1:7" s="24" customFormat="1" ht="30.75">
      <c r="A10" s="89" t="s">
        <v>213</v>
      </c>
      <c r="B10" s="155" t="s">
        <v>214</v>
      </c>
      <c r="C10" s="332" t="s">
        <v>215</v>
      </c>
      <c r="D10" s="130">
        <v>9</v>
      </c>
      <c r="E10" s="90">
        <v>1000000</v>
      </c>
      <c r="F10" s="90">
        <f>D10*E10</f>
        <v>9000000</v>
      </c>
      <c r="G10" s="87"/>
    </row>
    <row r="11" spans="1:7" s="24" customFormat="1" ht="15.4">
      <c r="A11" s="89" t="s">
        <v>216</v>
      </c>
      <c r="B11" s="155" t="s">
        <v>144</v>
      </c>
      <c r="C11" s="89"/>
      <c r="D11" s="130"/>
      <c r="E11" s="130"/>
      <c r="F11" s="90"/>
      <c r="G11" s="87"/>
    </row>
    <row r="12" spans="1:7" s="24" customFormat="1" ht="15.4">
      <c r="A12" s="89"/>
      <c r="B12" s="86" t="s">
        <v>341</v>
      </c>
      <c r="C12" s="89"/>
      <c r="D12" s="130"/>
      <c r="E12" s="130"/>
      <c r="F12" s="90"/>
      <c r="G12" s="87"/>
    </row>
    <row r="13" spans="1:7" s="24" customFormat="1" ht="15.4">
      <c r="A13" s="89"/>
      <c r="B13" s="269" t="s">
        <v>349</v>
      </c>
      <c r="C13" s="89"/>
      <c r="D13" s="130"/>
      <c r="E13" s="130"/>
      <c r="F13" s="90"/>
      <c r="G13" s="87"/>
    </row>
    <row r="14" spans="1:7" s="24" customFormat="1" ht="15.4">
      <c r="A14" s="89"/>
      <c r="B14" s="155" t="s">
        <v>145</v>
      </c>
      <c r="C14" s="89" t="s">
        <v>146</v>
      </c>
      <c r="D14" s="130">
        <f>50*30*5</f>
        <v>7500</v>
      </c>
      <c r="E14" s="130">
        <v>50000</v>
      </c>
      <c r="F14" s="90">
        <f>D14*E14</f>
        <v>375000000</v>
      </c>
      <c r="G14" s="87"/>
    </row>
    <row r="15" spans="1:7" s="24" customFormat="1" ht="15.4">
      <c r="A15" s="89"/>
      <c r="B15" s="269" t="s">
        <v>217</v>
      </c>
      <c r="C15" s="89"/>
      <c r="D15" s="130"/>
      <c r="E15" s="130"/>
      <c r="F15" s="90"/>
      <c r="G15" s="87"/>
    </row>
    <row r="16" spans="1:7" s="24" customFormat="1" ht="15.4">
      <c r="A16" s="89"/>
      <c r="B16" s="155" t="s">
        <v>218</v>
      </c>
      <c r="C16" s="89" t="s">
        <v>146</v>
      </c>
      <c r="D16" s="130">
        <v>300</v>
      </c>
      <c r="E16" s="130">
        <v>600</v>
      </c>
      <c r="F16" s="90">
        <f>D16*E16</f>
        <v>180000</v>
      </c>
      <c r="G16" s="87"/>
    </row>
    <row r="17" spans="1:7" s="24" customFormat="1" ht="15.4">
      <c r="A17" s="89"/>
      <c r="B17" s="269" t="s">
        <v>350</v>
      </c>
      <c r="C17" s="89"/>
      <c r="D17" s="130"/>
      <c r="E17" s="130"/>
      <c r="F17" s="90"/>
      <c r="G17" s="87"/>
    </row>
    <row r="18" spans="1:7" s="24" customFormat="1" ht="15.4">
      <c r="A18" s="89"/>
      <c r="B18" s="155" t="s">
        <v>218</v>
      </c>
      <c r="C18" s="89" t="s">
        <v>146</v>
      </c>
      <c r="D18" s="130">
        <f>D16*30*5</f>
        <v>45000</v>
      </c>
      <c r="E18" s="130">
        <v>300</v>
      </c>
      <c r="F18" s="90">
        <f>D18*E18</f>
        <v>13500000</v>
      </c>
      <c r="G18" s="87"/>
    </row>
    <row r="19" spans="1:7" s="24" customFormat="1" ht="15.4">
      <c r="A19" s="89"/>
      <c r="B19" s="269" t="s">
        <v>351</v>
      </c>
      <c r="C19" s="89"/>
      <c r="D19" s="130"/>
      <c r="E19" s="130"/>
      <c r="F19" s="90"/>
      <c r="G19" s="87"/>
    </row>
    <row r="20" spans="1:7" s="24" customFormat="1" ht="15.4">
      <c r="A20" s="89"/>
      <c r="B20" s="155" t="s">
        <v>145</v>
      </c>
      <c r="C20" s="89" t="s">
        <v>147</v>
      </c>
      <c r="D20" s="130">
        <f>30*5</f>
        <v>150</v>
      </c>
      <c r="E20" s="130">
        <v>40000</v>
      </c>
      <c r="F20" s="90">
        <f>D20*E20</f>
        <v>6000000</v>
      </c>
      <c r="G20" s="87"/>
    </row>
    <row r="21" spans="1:7" s="24" customFormat="1" ht="15.4">
      <c r="A21" s="89"/>
      <c r="B21" s="155" t="s">
        <v>218</v>
      </c>
      <c r="C21" s="89" t="s">
        <v>147</v>
      </c>
      <c r="D21" s="130">
        <f>30*5</f>
        <v>150</v>
      </c>
      <c r="E21" s="130">
        <v>20000</v>
      </c>
      <c r="F21" s="90">
        <f>D21*E21</f>
        <v>3000000</v>
      </c>
      <c r="G21" s="87"/>
    </row>
    <row r="22" spans="1:7" s="24" customFormat="1" ht="15.4">
      <c r="A22" s="89"/>
      <c r="B22" s="86" t="s">
        <v>148</v>
      </c>
      <c r="C22" s="89"/>
      <c r="D22" s="130"/>
      <c r="E22" s="130"/>
      <c r="F22" s="90"/>
      <c r="G22" s="87"/>
    </row>
    <row r="23" spans="1:7" s="24" customFormat="1" ht="15.4">
      <c r="A23" s="89"/>
      <c r="B23" s="269" t="s">
        <v>347</v>
      </c>
      <c r="C23" s="89"/>
      <c r="D23" s="130"/>
      <c r="E23" s="130"/>
      <c r="F23" s="90"/>
      <c r="G23" s="87"/>
    </row>
    <row r="24" spans="1:7" s="24" customFormat="1" ht="15.4">
      <c r="A24" s="89"/>
      <c r="B24" s="155" t="s">
        <v>145</v>
      </c>
      <c r="C24" s="89" t="s">
        <v>146</v>
      </c>
      <c r="D24" s="130">
        <f>50*10</f>
        <v>500</v>
      </c>
      <c r="E24" s="130">
        <v>50000</v>
      </c>
      <c r="F24" s="90">
        <f>D24*E24</f>
        <v>25000000</v>
      </c>
      <c r="G24" s="87"/>
    </row>
    <row r="25" spans="1:7" s="24" customFormat="1" ht="15.4">
      <c r="A25" s="89"/>
      <c r="B25" s="269" t="s">
        <v>217</v>
      </c>
      <c r="C25" s="89"/>
      <c r="D25" s="130"/>
      <c r="E25" s="130"/>
      <c r="F25" s="90"/>
      <c r="G25" s="87"/>
    </row>
    <row r="26" spans="1:7" s="24" customFormat="1" ht="15.4">
      <c r="A26" s="89"/>
      <c r="B26" s="155" t="s">
        <v>218</v>
      </c>
      <c r="C26" s="89" t="s">
        <v>146</v>
      </c>
      <c r="D26" s="130">
        <v>300</v>
      </c>
      <c r="E26" s="130">
        <v>600</v>
      </c>
      <c r="F26" s="90">
        <f>D26*E26</f>
        <v>180000</v>
      </c>
      <c r="G26" s="87"/>
    </row>
    <row r="27" spans="1:7" s="24" customFormat="1" ht="15.4">
      <c r="A27" s="89"/>
      <c r="B27" s="269" t="s">
        <v>219</v>
      </c>
      <c r="C27" s="89"/>
      <c r="D27" s="130"/>
      <c r="E27" s="130"/>
      <c r="F27" s="90"/>
      <c r="G27" s="87"/>
    </row>
    <row r="28" spans="1:7" s="24" customFormat="1" ht="15.4">
      <c r="A28" s="89"/>
      <c r="B28" s="155" t="s">
        <v>220</v>
      </c>
      <c r="C28" s="89" t="s">
        <v>146</v>
      </c>
      <c r="D28" s="130">
        <f>D26*10</f>
        <v>3000</v>
      </c>
      <c r="E28" s="130">
        <v>300</v>
      </c>
      <c r="F28" s="90">
        <f>D28*E28</f>
        <v>900000</v>
      </c>
      <c r="G28" s="87"/>
    </row>
    <row r="29" spans="1:7" s="24" customFormat="1" ht="15.4">
      <c r="A29" s="89"/>
      <c r="B29" s="269" t="s">
        <v>348</v>
      </c>
      <c r="C29" s="89"/>
      <c r="D29" s="130"/>
      <c r="E29" s="130"/>
      <c r="F29" s="90"/>
      <c r="G29" s="87"/>
    </row>
    <row r="30" spans="1:7" s="24" customFormat="1" ht="15.4">
      <c r="A30" s="89"/>
      <c r="B30" s="155" t="s">
        <v>145</v>
      </c>
      <c r="C30" s="89" t="s">
        <v>147</v>
      </c>
      <c r="D30" s="130">
        <v>10</v>
      </c>
      <c r="E30" s="130">
        <v>40000</v>
      </c>
      <c r="F30" s="90">
        <f>D30*E30</f>
        <v>400000</v>
      </c>
      <c r="G30" s="87"/>
    </row>
    <row r="31" spans="1:7" s="24" customFormat="1" ht="15.4">
      <c r="A31" s="89"/>
      <c r="B31" s="155" t="s">
        <v>220</v>
      </c>
      <c r="C31" s="89" t="s">
        <v>147</v>
      </c>
      <c r="D31" s="130">
        <v>10</v>
      </c>
      <c r="E31" s="130">
        <v>2000</v>
      </c>
      <c r="F31" s="90">
        <f>D31*E31</f>
        <v>20000</v>
      </c>
      <c r="G31" s="87"/>
    </row>
    <row r="32" spans="1:7" s="24" customFormat="1" ht="15.4">
      <c r="A32" s="78">
        <v>3</v>
      </c>
      <c r="B32" s="86" t="s">
        <v>222</v>
      </c>
      <c r="C32" s="78"/>
      <c r="D32" s="333"/>
      <c r="E32" s="334"/>
      <c r="F32" s="335"/>
      <c r="G32" s="87"/>
    </row>
    <row r="33" spans="1:10" s="24" customFormat="1" ht="15.4">
      <c r="A33" s="89" t="s">
        <v>223</v>
      </c>
      <c r="B33" s="155" t="s">
        <v>224</v>
      </c>
      <c r="C33" s="89"/>
      <c r="D33" s="333"/>
      <c r="E33" s="334"/>
      <c r="F33" s="335"/>
      <c r="G33" s="87"/>
    </row>
    <row r="34" spans="1:10" s="24" customFormat="1" ht="30.75">
      <c r="A34" s="89"/>
      <c r="B34" s="155" t="s">
        <v>345</v>
      </c>
      <c r="C34" s="78"/>
      <c r="D34" s="333"/>
      <c r="E34" s="334"/>
      <c r="F34" s="335"/>
      <c r="G34" s="87"/>
    </row>
    <row r="35" spans="1:10" s="341" customFormat="1" ht="15.4">
      <c r="A35" s="336"/>
      <c r="B35" s="337" t="s">
        <v>346</v>
      </c>
      <c r="C35" s="336" t="s">
        <v>338</v>
      </c>
      <c r="D35" s="338">
        <v>5</v>
      </c>
      <c r="E35" s="338">
        <v>3000000</v>
      </c>
      <c r="F35" s="339">
        <f>D35*E35</f>
        <v>15000000</v>
      </c>
      <c r="G35" s="340"/>
    </row>
    <row r="36" spans="1:10" s="341" customFormat="1" ht="46.15">
      <c r="A36" s="336"/>
      <c r="B36" s="337" t="s">
        <v>344</v>
      </c>
      <c r="C36" s="336" t="s">
        <v>338</v>
      </c>
      <c r="D36" s="338">
        <v>5</v>
      </c>
      <c r="E36" s="338">
        <f>150000*7</f>
        <v>1050000</v>
      </c>
      <c r="F36" s="339">
        <f>D36*E36</f>
        <v>5250000</v>
      </c>
      <c r="G36" s="340"/>
    </row>
    <row r="37" spans="1:10" s="24" customFormat="1" ht="30.75">
      <c r="A37" s="89" t="s">
        <v>226</v>
      </c>
      <c r="B37" s="342" t="s">
        <v>324</v>
      </c>
      <c r="C37" s="89"/>
      <c r="D37" s="130"/>
      <c r="E37" s="130"/>
      <c r="F37" s="90"/>
      <c r="G37" s="87"/>
    </row>
    <row r="38" spans="1:10" s="24" customFormat="1" ht="30.75">
      <c r="A38" s="89"/>
      <c r="B38" s="342" t="s">
        <v>342</v>
      </c>
      <c r="C38" s="89"/>
      <c r="D38" s="130"/>
      <c r="E38" s="130"/>
      <c r="F38" s="90"/>
      <c r="G38" s="87"/>
    </row>
    <row r="39" spans="1:10" s="24" customFormat="1" ht="15.4">
      <c r="A39" s="89"/>
      <c r="B39" s="343" t="s">
        <v>343</v>
      </c>
      <c r="C39" s="336" t="s">
        <v>338</v>
      </c>
      <c r="D39" s="338">
        <v>5</v>
      </c>
      <c r="E39" s="338">
        <v>3000000</v>
      </c>
      <c r="F39" s="339">
        <f>D39*E39</f>
        <v>15000000</v>
      </c>
      <c r="G39" s="87"/>
    </row>
    <row r="40" spans="1:10" s="24" customFormat="1" ht="46.15">
      <c r="A40" s="89"/>
      <c r="B40" s="337" t="s">
        <v>344</v>
      </c>
      <c r="C40" s="336" t="s">
        <v>338</v>
      </c>
      <c r="D40" s="338">
        <v>5</v>
      </c>
      <c r="E40" s="338">
        <f>150000*7</f>
        <v>1050000</v>
      </c>
      <c r="F40" s="339">
        <f t="shared" ref="F40" si="0">D40*E40</f>
        <v>5250000</v>
      </c>
      <c r="G40" s="87"/>
    </row>
    <row r="41" spans="1:10" s="24" customFormat="1" ht="17.25" customHeight="1">
      <c r="A41" s="86"/>
      <c r="B41" s="86" t="s">
        <v>1</v>
      </c>
      <c r="C41" s="86"/>
      <c r="D41" s="86"/>
      <c r="E41" s="86"/>
      <c r="F41" s="138">
        <f>SUM(F7:F40)</f>
        <v>497784250</v>
      </c>
      <c r="G41" s="87"/>
    </row>
    <row r="42" spans="1:10" s="2" customFormat="1" ht="16.5" customHeight="1">
      <c r="A42" s="75"/>
      <c r="E42" s="22"/>
      <c r="F42" s="25"/>
      <c r="G42" s="74"/>
      <c r="J42" s="23"/>
    </row>
    <row r="43" spans="1:10" s="2" customFormat="1" ht="15.4">
      <c r="A43" s="26"/>
      <c r="B43" s="73"/>
      <c r="E43" s="22"/>
      <c r="F43" s="25"/>
      <c r="G43" s="74"/>
      <c r="I43" s="23"/>
    </row>
    <row r="44" spans="1:10" s="2" customFormat="1" ht="15.4">
      <c r="B44" s="73"/>
      <c r="E44" s="22"/>
      <c r="F44" s="25"/>
      <c r="G44" s="74"/>
      <c r="I44" s="22"/>
    </row>
    <row r="45" spans="1:10" s="2" customFormat="1" ht="15.4">
      <c r="A45" s="26"/>
      <c r="E45" s="22"/>
      <c r="F45" s="25"/>
      <c r="G45" s="74"/>
    </row>
    <row r="46" spans="1:10" s="2" customFormat="1" ht="15.4">
      <c r="E46" s="22"/>
      <c r="F46" s="25"/>
      <c r="G46" s="74"/>
      <c r="I46" s="23"/>
    </row>
    <row r="47" spans="1:10" s="2" customFormat="1" ht="15.4">
      <c r="E47" s="22"/>
      <c r="F47" s="25"/>
      <c r="G47" s="74"/>
    </row>
    <row r="48" spans="1:10" s="2" customFormat="1" ht="15.4">
      <c r="E48" s="22"/>
      <c r="F48" s="25"/>
      <c r="G48" s="74"/>
    </row>
    <row r="49" spans="5:10" s="2" customFormat="1" ht="15.4">
      <c r="E49" s="22"/>
      <c r="F49" s="25"/>
      <c r="G49" s="74"/>
    </row>
    <row r="50" spans="5:10">
      <c r="F50" s="30"/>
      <c r="J50" s="28"/>
    </row>
    <row r="51" spans="5:10">
      <c r="F51" s="30"/>
    </row>
    <row r="52" spans="5:10">
      <c r="F52" s="30"/>
    </row>
    <row r="53" spans="5:10">
      <c r="F53" s="30"/>
    </row>
    <row r="54" spans="5:10">
      <c r="F54" s="30"/>
    </row>
    <row r="55" spans="5:10">
      <c r="F55" s="30"/>
    </row>
    <row r="56" spans="5:10">
      <c r="F56" s="30"/>
    </row>
    <row r="57" spans="5:10">
      <c r="F57" s="30"/>
    </row>
    <row r="58" spans="5:10">
      <c r="F58" s="30"/>
    </row>
    <row r="59" spans="5:10">
      <c r="F59" s="30"/>
    </row>
    <row r="60" spans="5:10">
      <c r="F60" s="30"/>
    </row>
    <row r="61" spans="5:10">
      <c r="F61" s="30"/>
    </row>
    <row r="62" spans="5:10">
      <c r="F62" s="30"/>
    </row>
    <row r="63" spans="5:10">
      <c r="F63" s="30"/>
    </row>
    <row r="64" spans="5:10">
      <c r="F64" s="30"/>
    </row>
    <row r="65" spans="2:6">
      <c r="F65" s="30"/>
    </row>
    <row r="66" spans="2:6">
      <c r="F66" s="30"/>
    </row>
    <row r="67" spans="2:6">
      <c r="F67" s="30"/>
    </row>
    <row r="68" spans="2:6">
      <c r="F68" s="30"/>
    </row>
    <row r="69" spans="2:6">
      <c r="F69" s="30"/>
    </row>
    <row r="70" spans="2:6">
      <c r="F70" s="30"/>
    </row>
    <row r="71" spans="2:6">
      <c r="F71" s="30"/>
    </row>
    <row r="72" spans="2:6">
      <c r="F72" s="30"/>
    </row>
    <row r="73" spans="2:6">
      <c r="F73" s="30"/>
    </row>
    <row r="74" spans="2:6">
      <c r="F74" s="30"/>
    </row>
    <row r="75" spans="2:6">
      <c r="F75" s="30"/>
    </row>
    <row r="76" spans="2:6">
      <c r="F76" s="30"/>
    </row>
    <row r="77" spans="2:6">
      <c r="F77" s="30"/>
    </row>
    <row r="78" spans="2:6">
      <c r="B78" s="31"/>
      <c r="F78" s="30"/>
    </row>
    <row r="79" spans="2:6">
      <c r="B79" s="31"/>
      <c r="F79" s="30"/>
    </row>
    <row r="80" spans="2:6">
      <c r="B80" s="31"/>
      <c r="F80" s="30"/>
    </row>
    <row r="81" spans="2:6">
      <c r="B81" s="31"/>
      <c r="F81" s="30"/>
    </row>
    <row r="82" spans="2:6">
      <c r="B82" s="31"/>
      <c r="F82" s="30"/>
    </row>
    <row r="83" spans="2:6">
      <c r="B83" s="31"/>
      <c r="F83" s="30"/>
    </row>
    <row r="84" spans="2:6">
      <c r="F84" s="30"/>
    </row>
    <row r="85" spans="2:6">
      <c r="F85" s="30"/>
    </row>
    <row r="86" spans="2:6">
      <c r="F86" s="30"/>
    </row>
    <row r="87" spans="2:6">
      <c r="F87" s="30"/>
    </row>
    <row r="88" spans="2:6">
      <c r="F88" s="30"/>
    </row>
    <row r="89" spans="2:6">
      <c r="F89" s="30"/>
    </row>
    <row r="90" spans="2:6">
      <c r="F90" s="30"/>
    </row>
    <row r="91" spans="2:6">
      <c r="F91" s="30"/>
    </row>
    <row r="92" spans="2:6">
      <c r="F92" s="30"/>
    </row>
    <row r="93" spans="2:6">
      <c r="F93" s="30"/>
    </row>
    <row r="94" spans="2:6">
      <c r="F94" s="30"/>
    </row>
    <row r="95" spans="2:6">
      <c r="F95" s="30"/>
    </row>
    <row r="96" spans="2:6">
      <c r="F96" s="30"/>
    </row>
    <row r="97" spans="6:6">
      <c r="F97" s="30"/>
    </row>
    <row r="98" spans="6:6">
      <c r="F98" s="30"/>
    </row>
    <row r="99" spans="6:6">
      <c r="F99" s="30"/>
    </row>
    <row r="100" spans="6:6">
      <c r="F100" s="30"/>
    </row>
    <row r="101" spans="6:6">
      <c r="F101" s="30"/>
    </row>
    <row r="102" spans="6:6">
      <c r="F102" s="30"/>
    </row>
    <row r="103" spans="6:6">
      <c r="F103" s="30"/>
    </row>
    <row r="104" spans="6:6">
      <c r="F104" s="30"/>
    </row>
    <row r="105" spans="6:6">
      <c r="F105" s="30"/>
    </row>
    <row r="106" spans="6:6">
      <c r="F106" s="30"/>
    </row>
    <row r="107" spans="6:6">
      <c r="F107" s="30"/>
    </row>
    <row r="108" spans="6:6">
      <c r="F108" s="30"/>
    </row>
    <row r="109" spans="6:6">
      <c r="F109" s="30"/>
    </row>
    <row r="110" spans="6:6">
      <c r="F110" s="30"/>
    </row>
    <row r="111" spans="6:6">
      <c r="F111" s="30"/>
    </row>
    <row r="112" spans="6:6">
      <c r="F112" s="30"/>
    </row>
  </sheetData>
  <mergeCells count="3">
    <mergeCell ref="A1:G1"/>
    <mergeCell ref="A2:G2"/>
    <mergeCell ref="A3:G3"/>
  </mergeCells>
  <phoneticPr fontId="8" type="noConversion"/>
  <printOptions horizontalCentered="1"/>
  <pageMargins left="0.39" right="0.22" top="0.2" bottom="0.36" header="0.2" footer="0.5"/>
  <pageSetup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8"/>
  <sheetViews>
    <sheetView topLeftCell="A13" workbookViewId="0">
      <selection activeCell="F19" sqref="F19"/>
    </sheetView>
  </sheetViews>
  <sheetFormatPr defaultRowHeight="14.25"/>
  <cols>
    <col min="1" max="1" width="3.5" bestFit="1" customWidth="1"/>
    <col min="2" max="2" width="30.1875" customWidth="1"/>
    <col min="3" max="3" width="6.375" bestFit="1" customWidth="1"/>
    <col min="4" max="4" width="9.875" customWidth="1"/>
    <col min="5" max="5" width="15" customWidth="1"/>
    <col min="6" max="6" width="16" customWidth="1"/>
    <col min="7" max="7" width="27.5" customWidth="1"/>
    <col min="257" max="257" width="3.5" bestFit="1" customWidth="1"/>
    <col min="258" max="258" width="16.1875" bestFit="1" customWidth="1"/>
    <col min="259" max="259" width="6.375" bestFit="1" customWidth="1"/>
    <col min="260" max="260" width="9.875" customWidth="1"/>
    <col min="261" max="261" width="15" customWidth="1"/>
    <col min="262" max="262" width="16" customWidth="1"/>
    <col min="263" max="263" width="12.125" customWidth="1"/>
    <col min="513" max="513" width="3.5" bestFit="1" customWidth="1"/>
    <col min="514" max="514" width="16.1875" bestFit="1" customWidth="1"/>
    <col min="515" max="515" width="6.375" bestFit="1" customWidth="1"/>
    <col min="516" max="516" width="9.875" customWidth="1"/>
    <col min="517" max="517" width="15" customWidth="1"/>
    <col min="518" max="518" width="16" customWidth="1"/>
    <col min="519" max="519" width="12.125" customWidth="1"/>
    <col min="769" max="769" width="3.5" bestFit="1" customWidth="1"/>
    <col min="770" max="770" width="16.1875" bestFit="1" customWidth="1"/>
    <col min="771" max="771" width="6.375" bestFit="1" customWidth="1"/>
    <col min="772" max="772" width="9.875" customWidth="1"/>
    <col min="773" max="773" width="15" customWidth="1"/>
    <col min="774" max="774" width="16" customWidth="1"/>
    <col min="775" max="775" width="12.125" customWidth="1"/>
    <col min="1025" max="1025" width="3.5" bestFit="1" customWidth="1"/>
    <col min="1026" max="1026" width="16.1875" bestFit="1" customWidth="1"/>
    <col min="1027" max="1027" width="6.375" bestFit="1" customWidth="1"/>
    <col min="1028" max="1028" width="9.875" customWidth="1"/>
    <col min="1029" max="1029" width="15" customWidth="1"/>
    <col min="1030" max="1030" width="16" customWidth="1"/>
    <col min="1031" max="1031" width="12.125" customWidth="1"/>
    <col min="1281" max="1281" width="3.5" bestFit="1" customWidth="1"/>
    <col min="1282" max="1282" width="16.1875" bestFit="1" customWidth="1"/>
    <col min="1283" max="1283" width="6.375" bestFit="1" customWidth="1"/>
    <col min="1284" max="1284" width="9.875" customWidth="1"/>
    <col min="1285" max="1285" width="15" customWidth="1"/>
    <col min="1286" max="1286" width="16" customWidth="1"/>
    <col min="1287" max="1287" width="12.125" customWidth="1"/>
    <col min="1537" max="1537" width="3.5" bestFit="1" customWidth="1"/>
    <col min="1538" max="1538" width="16.1875" bestFit="1" customWidth="1"/>
    <col min="1539" max="1539" width="6.375" bestFit="1" customWidth="1"/>
    <col min="1540" max="1540" width="9.875" customWidth="1"/>
    <col min="1541" max="1541" width="15" customWidth="1"/>
    <col min="1542" max="1542" width="16" customWidth="1"/>
    <col min="1543" max="1543" width="12.125" customWidth="1"/>
    <col min="1793" max="1793" width="3.5" bestFit="1" customWidth="1"/>
    <col min="1794" max="1794" width="16.1875" bestFit="1" customWidth="1"/>
    <col min="1795" max="1795" width="6.375" bestFit="1" customWidth="1"/>
    <col min="1796" max="1796" width="9.875" customWidth="1"/>
    <col min="1797" max="1797" width="15" customWidth="1"/>
    <col min="1798" max="1798" width="16" customWidth="1"/>
    <col min="1799" max="1799" width="12.125" customWidth="1"/>
    <col min="2049" max="2049" width="3.5" bestFit="1" customWidth="1"/>
    <col min="2050" max="2050" width="16.1875" bestFit="1" customWidth="1"/>
    <col min="2051" max="2051" width="6.375" bestFit="1" customWidth="1"/>
    <col min="2052" max="2052" width="9.875" customWidth="1"/>
    <col min="2053" max="2053" width="15" customWidth="1"/>
    <col min="2054" max="2054" width="16" customWidth="1"/>
    <col min="2055" max="2055" width="12.125" customWidth="1"/>
    <col min="2305" max="2305" width="3.5" bestFit="1" customWidth="1"/>
    <col min="2306" max="2306" width="16.1875" bestFit="1" customWidth="1"/>
    <col min="2307" max="2307" width="6.375" bestFit="1" customWidth="1"/>
    <col min="2308" max="2308" width="9.875" customWidth="1"/>
    <col min="2309" max="2309" width="15" customWidth="1"/>
    <col min="2310" max="2310" width="16" customWidth="1"/>
    <col min="2311" max="2311" width="12.125" customWidth="1"/>
    <col min="2561" max="2561" width="3.5" bestFit="1" customWidth="1"/>
    <col min="2562" max="2562" width="16.1875" bestFit="1" customWidth="1"/>
    <col min="2563" max="2563" width="6.375" bestFit="1" customWidth="1"/>
    <col min="2564" max="2564" width="9.875" customWidth="1"/>
    <col min="2565" max="2565" width="15" customWidth="1"/>
    <col min="2566" max="2566" width="16" customWidth="1"/>
    <col min="2567" max="2567" width="12.125" customWidth="1"/>
    <col min="2817" max="2817" width="3.5" bestFit="1" customWidth="1"/>
    <col min="2818" max="2818" width="16.1875" bestFit="1" customWidth="1"/>
    <col min="2819" max="2819" width="6.375" bestFit="1" customWidth="1"/>
    <col min="2820" max="2820" width="9.875" customWidth="1"/>
    <col min="2821" max="2821" width="15" customWidth="1"/>
    <col min="2822" max="2822" width="16" customWidth="1"/>
    <col min="2823" max="2823" width="12.125" customWidth="1"/>
    <col min="3073" max="3073" width="3.5" bestFit="1" customWidth="1"/>
    <col min="3074" max="3074" width="16.1875" bestFit="1" customWidth="1"/>
    <col min="3075" max="3075" width="6.375" bestFit="1" customWidth="1"/>
    <col min="3076" max="3076" width="9.875" customWidth="1"/>
    <col min="3077" max="3077" width="15" customWidth="1"/>
    <col min="3078" max="3078" width="16" customWidth="1"/>
    <col min="3079" max="3079" width="12.125" customWidth="1"/>
    <col min="3329" max="3329" width="3.5" bestFit="1" customWidth="1"/>
    <col min="3330" max="3330" width="16.1875" bestFit="1" customWidth="1"/>
    <col min="3331" max="3331" width="6.375" bestFit="1" customWidth="1"/>
    <col min="3332" max="3332" width="9.875" customWidth="1"/>
    <col min="3333" max="3333" width="15" customWidth="1"/>
    <col min="3334" max="3334" width="16" customWidth="1"/>
    <col min="3335" max="3335" width="12.125" customWidth="1"/>
    <col min="3585" max="3585" width="3.5" bestFit="1" customWidth="1"/>
    <col min="3586" max="3586" width="16.1875" bestFit="1" customWidth="1"/>
    <col min="3587" max="3587" width="6.375" bestFit="1" customWidth="1"/>
    <col min="3588" max="3588" width="9.875" customWidth="1"/>
    <col min="3589" max="3589" width="15" customWidth="1"/>
    <col min="3590" max="3590" width="16" customWidth="1"/>
    <col min="3591" max="3591" width="12.125" customWidth="1"/>
    <col min="3841" max="3841" width="3.5" bestFit="1" customWidth="1"/>
    <col min="3842" max="3842" width="16.1875" bestFit="1" customWidth="1"/>
    <col min="3843" max="3843" width="6.375" bestFit="1" customWidth="1"/>
    <col min="3844" max="3844" width="9.875" customWidth="1"/>
    <col min="3845" max="3845" width="15" customWidth="1"/>
    <col min="3846" max="3846" width="16" customWidth="1"/>
    <col min="3847" max="3847" width="12.125" customWidth="1"/>
    <col min="4097" max="4097" width="3.5" bestFit="1" customWidth="1"/>
    <col min="4098" max="4098" width="16.1875" bestFit="1" customWidth="1"/>
    <col min="4099" max="4099" width="6.375" bestFit="1" customWidth="1"/>
    <col min="4100" max="4100" width="9.875" customWidth="1"/>
    <col min="4101" max="4101" width="15" customWidth="1"/>
    <col min="4102" max="4102" width="16" customWidth="1"/>
    <col min="4103" max="4103" width="12.125" customWidth="1"/>
    <col min="4353" max="4353" width="3.5" bestFit="1" customWidth="1"/>
    <col min="4354" max="4354" width="16.1875" bestFit="1" customWidth="1"/>
    <col min="4355" max="4355" width="6.375" bestFit="1" customWidth="1"/>
    <col min="4356" max="4356" width="9.875" customWidth="1"/>
    <col min="4357" max="4357" width="15" customWidth="1"/>
    <col min="4358" max="4358" width="16" customWidth="1"/>
    <col min="4359" max="4359" width="12.125" customWidth="1"/>
    <col min="4609" max="4609" width="3.5" bestFit="1" customWidth="1"/>
    <col min="4610" max="4610" width="16.1875" bestFit="1" customWidth="1"/>
    <col min="4611" max="4611" width="6.375" bestFit="1" customWidth="1"/>
    <col min="4612" max="4612" width="9.875" customWidth="1"/>
    <col min="4613" max="4613" width="15" customWidth="1"/>
    <col min="4614" max="4614" width="16" customWidth="1"/>
    <col min="4615" max="4615" width="12.125" customWidth="1"/>
    <col min="4865" max="4865" width="3.5" bestFit="1" customWidth="1"/>
    <col min="4866" max="4866" width="16.1875" bestFit="1" customWidth="1"/>
    <col min="4867" max="4867" width="6.375" bestFit="1" customWidth="1"/>
    <col min="4868" max="4868" width="9.875" customWidth="1"/>
    <col min="4869" max="4869" width="15" customWidth="1"/>
    <col min="4870" max="4870" width="16" customWidth="1"/>
    <col min="4871" max="4871" width="12.125" customWidth="1"/>
    <col min="5121" max="5121" width="3.5" bestFit="1" customWidth="1"/>
    <col min="5122" max="5122" width="16.1875" bestFit="1" customWidth="1"/>
    <col min="5123" max="5123" width="6.375" bestFit="1" customWidth="1"/>
    <col min="5124" max="5124" width="9.875" customWidth="1"/>
    <col min="5125" max="5125" width="15" customWidth="1"/>
    <col min="5126" max="5126" width="16" customWidth="1"/>
    <col min="5127" max="5127" width="12.125" customWidth="1"/>
    <col min="5377" max="5377" width="3.5" bestFit="1" customWidth="1"/>
    <col min="5378" max="5378" width="16.1875" bestFit="1" customWidth="1"/>
    <col min="5379" max="5379" width="6.375" bestFit="1" customWidth="1"/>
    <col min="5380" max="5380" width="9.875" customWidth="1"/>
    <col min="5381" max="5381" width="15" customWidth="1"/>
    <col min="5382" max="5382" width="16" customWidth="1"/>
    <col min="5383" max="5383" width="12.125" customWidth="1"/>
    <col min="5633" max="5633" width="3.5" bestFit="1" customWidth="1"/>
    <col min="5634" max="5634" width="16.1875" bestFit="1" customWidth="1"/>
    <col min="5635" max="5635" width="6.375" bestFit="1" customWidth="1"/>
    <col min="5636" max="5636" width="9.875" customWidth="1"/>
    <col min="5637" max="5637" width="15" customWidth="1"/>
    <col min="5638" max="5638" width="16" customWidth="1"/>
    <col min="5639" max="5639" width="12.125" customWidth="1"/>
    <col min="5889" max="5889" width="3.5" bestFit="1" customWidth="1"/>
    <col min="5890" max="5890" width="16.1875" bestFit="1" customWidth="1"/>
    <col min="5891" max="5891" width="6.375" bestFit="1" customWidth="1"/>
    <col min="5892" max="5892" width="9.875" customWidth="1"/>
    <col min="5893" max="5893" width="15" customWidth="1"/>
    <col min="5894" max="5894" width="16" customWidth="1"/>
    <col min="5895" max="5895" width="12.125" customWidth="1"/>
    <col min="6145" max="6145" width="3.5" bestFit="1" customWidth="1"/>
    <col min="6146" max="6146" width="16.1875" bestFit="1" customWidth="1"/>
    <col min="6147" max="6147" width="6.375" bestFit="1" customWidth="1"/>
    <col min="6148" max="6148" width="9.875" customWidth="1"/>
    <col min="6149" max="6149" width="15" customWidth="1"/>
    <col min="6150" max="6150" width="16" customWidth="1"/>
    <col min="6151" max="6151" width="12.125" customWidth="1"/>
    <col min="6401" max="6401" width="3.5" bestFit="1" customWidth="1"/>
    <col min="6402" max="6402" width="16.1875" bestFit="1" customWidth="1"/>
    <col min="6403" max="6403" width="6.375" bestFit="1" customWidth="1"/>
    <col min="6404" max="6404" width="9.875" customWidth="1"/>
    <col min="6405" max="6405" width="15" customWidth="1"/>
    <col min="6406" max="6406" width="16" customWidth="1"/>
    <col min="6407" max="6407" width="12.125" customWidth="1"/>
    <col min="6657" max="6657" width="3.5" bestFit="1" customWidth="1"/>
    <col min="6658" max="6658" width="16.1875" bestFit="1" customWidth="1"/>
    <col min="6659" max="6659" width="6.375" bestFit="1" customWidth="1"/>
    <col min="6660" max="6660" width="9.875" customWidth="1"/>
    <col min="6661" max="6661" width="15" customWidth="1"/>
    <col min="6662" max="6662" width="16" customWidth="1"/>
    <col min="6663" max="6663" width="12.125" customWidth="1"/>
    <col min="6913" max="6913" width="3.5" bestFit="1" customWidth="1"/>
    <col min="6914" max="6914" width="16.1875" bestFit="1" customWidth="1"/>
    <col min="6915" max="6915" width="6.375" bestFit="1" customWidth="1"/>
    <col min="6916" max="6916" width="9.875" customWidth="1"/>
    <col min="6917" max="6917" width="15" customWidth="1"/>
    <col min="6918" max="6918" width="16" customWidth="1"/>
    <col min="6919" max="6919" width="12.125" customWidth="1"/>
    <col min="7169" max="7169" width="3.5" bestFit="1" customWidth="1"/>
    <col min="7170" max="7170" width="16.1875" bestFit="1" customWidth="1"/>
    <col min="7171" max="7171" width="6.375" bestFit="1" customWidth="1"/>
    <col min="7172" max="7172" width="9.875" customWidth="1"/>
    <col min="7173" max="7173" width="15" customWidth="1"/>
    <col min="7174" max="7174" width="16" customWidth="1"/>
    <col min="7175" max="7175" width="12.125" customWidth="1"/>
    <col min="7425" max="7425" width="3.5" bestFit="1" customWidth="1"/>
    <col min="7426" max="7426" width="16.1875" bestFit="1" customWidth="1"/>
    <col min="7427" max="7427" width="6.375" bestFit="1" customWidth="1"/>
    <col min="7428" max="7428" width="9.875" customWidth="1"/>
    <col min="7429" max="7429" width="15" customWidth="1"/>
    <col min="7430" max="7430" width="16" customWidth="1"/>
    <col min="7431" max="7431" width="12.125" customWidth="1"/>
    <col min="7681" max="7681" width="3.5" bestFit="1" customWidth="1"/>
    <col min="7682" max="7682" width="16.1875" bestFit="1" customWidth="1"/>
    <col min="7683" max="7683" width="6.375" bestFit="1" customWidth="1"/>
    <col min="7684" max="7684" width="9.875" customWidth="1"/>
    <col min="7685" max="7685" width="15" customWidth="1"/>
    <col min="7686" max="7686" width="16" customWidth="1"/>
    <col min="7687" max="7687" width="12.125" customWidth="1"/>
    <col min="7937" max="7937" width="3.5" bestFit="1" customWidth="1"/>
    <col min="7938" max="7938" width="16.1875" bestFit="1" customWidth="1"/>
    <col min="7939" max="7939" width="6.375" bestFit="1" customWidth="1"/>
    <col min="7940" max="7940" width="9.875" customWidth="1"/>
    <col min="7941" max="7941" width="15" customWidth="1"/>
    <col min="7942" max="7942" width="16" customWidth="1"/>
    <col min="7943" max="7943" width="12.125" customWidth="1"/>
    <col min="8193" max="8193" width="3.5" bestFit="1" customWidth="1"/>
    <col min="8194" max="8194" width="16.1875" bestFit="1" customWidth="1"/>
    <col min="8195" max="8195" width="6.375" bestFit="1" customWidth="1"/>
    <col min="8196" max="8196" width="9.875" customWidth="1"/>
    <col min="8197" max="8197" width="15" customWidth="1"/>
    <col min="8198" max="8198" width="16" customWidth="1"/>
    <col min="8199" max="8199" width="12.125" customWidth="1"/>
    <col min="8449" max="8449" width="3.5" bestFit="1" customWidth="1"/>
    <col min="8450" max="8450" width="16.1875" bestFit="1" customWidth="1"/>
    <col min="8451" max="8451" width="6.375" bestFit="1" customWidth="1"/>
    <col min="8452" max="8452" width="9.875" customWidth="1"/>
    <col min="8453" max="8453" width="15" customWidth="1"/>
    <col min="8454" max="8454" width="16" customWidth="1"/>
    <col min="8455" max="8455" width="12.125" customWidth="1"/>
    <col min="8705" max="8705" width="3.5" bestFit="1" customWidth="1"/>
    <col min="8706" max="8706" width="16.1875" bestFit="1" customWidth="1"/>
    <col min="8707" max="8707" width="6.375" bestFit="1" customWidth="1"/>
    <col min="8708" max="8708" width="9.875" customWidth="1"/>
    <col min="8709" max="8709" width="15" customWidth="1"/>
    <col min="8710" max="8710" width="16" customWidth="1"/>
    <col min="8711" max="8711" width="12.125" customWidth="1"/>
    <col min="8961" max="8961" width="3.5" bestFit="1" customWidth="1"/>
    <col min="8962" max="8962" width="16.1875" bestFit="1" customWidth="1"/>
    <col min="8963" max="8963" width="6.375" bestFit="1" customWidth="1"/>
    <col min="8964" max="8964" width="9.875" customWidth="1"/>
    <col min="8965" max="8965" width="15" customWidth="1"/>
    <col min="8966" max="8966" width="16" customWidth="1"/>
    <col min="8967" max="8967" width="12.125" customWidth="1"/>
    <col min="9217" max="9217" width="3.5" bestFit="1" customWidth="1"/>
    <col min="9218" max="9218" width="16.1875" bestFit="1" customWidth="1"/>
    <col min="9219" max="9219" width="6.375" bestFit="1" customWidth="1"/>
    <col min="9220" max="9220" width="9.875" customWidth="1"/>
    <col min="9221" max="9221" width="15" customWidth="1"/>
    <col min="9222" max="9222" width="16" customWidth="1"/>
    <col min="9223" max="9223" width="12.125" customWidth="1"/>
    <col min="9473" max="9473" width="3.5" bestFit="1" customWidth="1"/>
    <col min="9474" max="9474" width="16.1875" bestFit="1" customWidth="1"/>
    <col min="9475" max="9475" width="6.375" bestFit="1" customWidth="1"/>
    <col min="9476" max="9476" width="9.875" customWidth="1"/>
    <col min="9477" max="9477" width="15" customWidth="1"/>
    <col min="9478" max="9478" width="16" customWidth="1"/>
    <col min="9479" max="9479" width="12.125" customWidth="1"/>
    <col min="9729" max="9729" width="3.5" bestFit="1" customWidth="1"/>
    <col min="9730" max="9730" width="16.1875" bestFit="1" customWidth="1"/>
    <col min="9731" max="9731" width="6.375" bestFit="1" customWidth="1"/>
    <col min="9732" max="9732" width="9.875" customWidth="1"/>
    <col min="9733" max="9733" width="15" customWidth="1"/>
    <col min="9734" max="9734" width="16" customWidth="1"/>
    <col min="9735" max="9735" width="12.125" customWidth="1"/>
    <col min="9985" max="9985" width="3.5" bestFit="1" customWidth="1"/>
    <col min="9986" max="9986" width="16.1875" bestFit="1" customWidth="1"/>
    <col min="9987" max="9987" width="6.375" bestFit="1" customWidth="1"/>
    <col min="9988" max="9988" width="9.875" customWidth="1"/>
    <col min="9989" max="9989" width="15" customWidth="1"/>
    <col min="9990" max="9990" width="16" customWidth="1"/>
    <col min="9991" max="9991" width="12.125" customWidth="1"/>
    <col min="10241" max="10241" width="3.5" bestFit="1" customWidth="1"/>
    <col min="10242" max="10242" width="16.1875" bestFit="1" customWidth="1"/>
    <col min="10243" max="10243" width="6.375" bestFit="1" customWidth="1"/>
    <col min="10244" max="10244" width="9.875" customWidth="1"/>
    <col min="10245" max="10245" width="15" customWidth="1"/>
    <col min="10246" max="10246" width="16" customWidth="1"/>
    <col min="10247" max="10247" width="12.125" customWidth="1"/>
    <col min="10497" max="10497" width="3.5" bestFit="1" customWidth="1"/>
    <col min="10498" max="10498" width="16.1875" bestFit="1" customWidth="1"/>
    <col min="10499" max="10499" width="6.375" bestFit="1" customWidth="1"/>
    <col min="10500" max="10500" width="9.875" customWidth="1"/>
    <col min="10501" max="10501" width="15" customWidth="1"/>
    <col min="10502" max="10502" width="16" customWidth="1"/>
    <col min="10503" max="10503" width="12.125" customWidth="1"/>
    <col min="10753" max="10753" width="3.5" bestFit="1" customWidth="1"/>
    <col min="10754" max="10754" width="16.1875" bestFit="1" customWidth="1"/>
    <col min="10755" max="10755" width="6.375" bestFit="1" customWidth="1"/>
    <col min="10756" max="10756" width="9.875" customWidth="1"/>
    <col min="10757" max="10757" width="15" customWidth="1"/>
    <col min="10758" max="10758" width="16" customWidth="1"/>
    <col min="10759" max="10759" width="12.125" customWidth="1"/>
    <col min="11009" max="11009" width="3.5" bestFit="1" customWidth="1"/>
    <col min="11010" max="11010" width="16.1875" bestFit="1" customWidth="1"/>
    <col min="11011" max="11011" width="6.375" bestFit="1" customWidth="1"/>
    <col min="11012" max="11012" width="9.875" customWidth="1"/>
    <col min="11013" max="11013" width="15" customWidth="1"/>
    <col min="11014" max="11014" width="16" customWidth="1"/>
    <col min="11015" max="11015" width="12.125" customWidth="1"/>
    <col min="11265" max="11265" width="3.5" bestFit="1" customWidth="1"/>
    <col min="11266" max="11266" width="16.1875" bestFit="1" customWidth="1"/>
    <col min="11267" max="11267" width="6.375" bestFit="1" customWidth="1"/>
    <col min="11268" max="11268" width="9.875" customWidth="1"/>
    <col min="11269" max="11269" width="15" customWidth="1"/>
    <col min="11270" max="11270" width="16" customWidth="1"/>
    <col min="11271" max="11271" width="12.125" customWidth="1"/>
    <col min="11521" max="11521" width="3.5" bestFit="1" customWidth="1"/>
    <col min="11522" max="11522" width="16.1875" bestFit="1" customWidth="1"/>
    <col min="11523" max="11523" width="6.375" bestFit="1" customWidth="1"/>
    <col min="11524" max="11524" width="9.875" customWidth="1"/>
    <col min="11525" max="11525" width="15" customWidth="1"/>
    <col min="11526" max="11526" width="16" customWidth="1"/>
    <col min="11527" max="11527" width="12.125" customWidth="1"/>
    <col min="11777" max="11777" width="3.5" bestFit="1" customWidth="1"/>
    <col min="11778" max="11778" width="16.1875" bestFit="1" customWidth="1"/>
    <col min="11779" max="11779" width="6.375" bestFit="1" customWidth="1"/>
    <col min="11780" max="11780" width="9.875" customWidth="1"/>
    <col min="11781" max="11781" width="15" customWidth="1"/>
    <col min="11782" max="11782" width="16" customWidth="1"/>
    <col min="11783" max="11783" width="12.125" customWidth="1"/>
    <col min="12033" max="12033" width="3.5" bestFit="1" customWidth="1"/>
    <col min="12034" max="12034" width="16.1875" bestFit="1" customWidth="1"/>
    <col min="12035" max="12035" width="6.375" bestFit="1" customWidth="1"/>
    <col min="12036" max="12036" width="9.875" customWidth="1"/>
    <col min="12037" max="12037" width="15" customWidth="1"/>
    <col min="12038" max="12038" width="16" customWidth="1"/>
    <col min="12039" max="12039" width="12.125" customWidth="1"/>
    <col min="12289" max="12289" width="3.5" bestFit="1" customWidth="1"/>
    <col min="12290" max="12290" width="16.1875" bestFit="1" customWidth="1"/>
    <col min="12291" max="12291" width="6.375" bestFit="1" customWidth="1"/>
    <col min="12292" max="12292" width="9.875" customWidth="1"/>
    <col min="12293" max="12293" width="15" customWidth="1"/>
    <col min="12294" max="12294" width="16" customWidth="1"/>
    <col min="12295" max="12295" width="12.125" customWidth="1"/>
    <col min="12545" max="12545" width="3.5" bestFit="1" customWidth="1"/>
    <col min="12546" max="12546" width="16.1875" bestFit="1" customWidth="1"/>
    <col min="12547" max="12547" width="6.375" bestFit="1" customWidth="1"/>
    <col min="12548" max="12548" width="9.875" customWidth="1"/>
    <col min="12549" max="12549" width="15" customWidth="1"/>
    <col min="12550" max="12550" width="16" customWidth="1"/>
    <col min="12551" max="12551" width="12.125" customWidth="1"/>
    <col min="12801" max="12801" width="3.5" bestFit="1" customWidth="1"/>
    <col min="12802" max="12802" width="16.1875" bestFit="1" customWidth="1"/>
    <col min="12803" max="12803" width="6.375" bestFit="1" customWidth="1"/>
    <col min="12804" max="12804" width="9.875" customWidth="1"/>
    <col min="12805" max="12805" width="15" customWidth="1"/>
    <col min="12806" max="12806" width="16" customWidth="1"/>
    <col min="12807" max="12807" width="12.125" customWidth="1"/>
    <col min="13057" max="13057" width="3.5" bestFit="1" customWidth="1"/>
    <col min="13058" max="13058" width="16.1875" bestFit="1" customWidth="1"/>
    <col min="13059" max="13059" width="6.375" bestFit="1" customWidth="1"/>
    <col min="13060" max="13060" width="9.875" customWidth="1"/>
    <col min="13061" max="13061" width="15" customWidth="1"/>
    <col min="13062" max="13062" width="16" customWidth="1"/>
    <col min="13063" max="13063" width="12.125" customWidth="1"/>
    <col min="13313" max="13313" width="3.5" bestFit="1" customWidth="1"/>
    <col min="13314" max="13314" width="16.1875" bestFit="1" customWidth="1"/>
    <col min="13315" max="13315" width="6.375" bestFit="1" customWidth="1"/>
    <col min="13316" max="13316" width="9.875" customWidth="1"/>
    <col min="13317" max="13317" width="15" customWidth="1"/>
    <col min="13318" max="13318" width="16" customWidth="1"/>
    <col min="13319" max="13319" width="12.125" customWidth="1"/>
    <col min="13569" max="13569" width="3.5" bestFit="1" customWidth="1"/>
    <col min="13570" max="13570" width="16.1875" bestFit="1" customWidth="1"/>
    <col min="13571" max="13571" width="6.375" bestFit="1" customWidth="1"/>
    <col min="13572" max="13572" width="9.875" customWidth="1"/>
    <col min="13573" max="13573" width="15" customWidth="1"/>
    <col min="13574" max="13574" width="16" customWidth="1"/>
    <col min="13575" max="13575" width="12.125" customWidth="1"/>
    <col min="13825" max="13825" width="3.5" bestFit="1" customWidth="1"/>
    <col min="13826" max="13826" width="16.1875" bestFit="1" customWidth="1"/>
    <col min="13827" max="13827" width="6.375" bestFit="1" customWidth="1"/>
    <col min="13828" max="13828" width="9.875" customWidth="1"/>
    <col min="13829" max="13829" width="15" customWidth="1"/>
    <col min="13830" max="13830" width="16" customWidth="1"/>
    <col min="13831" max="13831" width="12.125" customWidth="1"/>
    <col min="14081" max="14081" width="3.5" bestFit="1" customWidth="1"/>
    <col min="14082" max="14082" width="16.1875" bestFit="1" customWidth="1"/>
    <col min="14083" max="14083" width="6.375" bestFit="1" customWidth="1"/>
    <col min="14084" max="14084" width="9.875" customWidth="1"/>
    <col min="14085" max="14085" width="15" customWidth="1"/>
    <col min="14086" max="14086" width="16" customWidth="1"/>
    <col min="14087" max="14087" width="12.125" customWidth="1"/>
    <col min="14337" max="14337" width="3.5" bestFit="1" customWidth="1"/>
    <col min="14338" max="14338" width="16.1875" bestFit="1" customWidth="1"/>
    <col min="14339" max="14339" width="6.375" bestFit="1" customWidth="1"/>
    <col min="14340" max="14340" width="9.875" customWidth="1"/>
    <col min="14341" max="14341" width="15" customWidth="1"/>
    <col min="14342" max="14342" width="16" customWidth="1"/>
    <col min="14343" max="14343" width="12.125" customWidth="1"/>
    <col min="14593" max="14593" width="3.5" bestFit="1" customWidth="1"/>
    <col min="14594" max="14594" width="16.1875" bestFit="1" customWidth="1"/>
    <col min="14595" max="14595" width="6.375" bestFit="1" customWidth="1"/>
    <col min="14596" max="14596" width="9.875" customWidth="1"/>
    <col min="14597" max="14597" width="15" customWidth="1"/>
    <col min="14598" max="14598" width="16" customWidth="1"/>
    <col min="14599" max="14599" width="12.125" customWidth="1"/>
    <col min="14849" max="14849" width="3.5" bestFit="1" customWidth="1"/>
    <col min="14850" max="14850" width="16.1875" bestFit="1" customWidth="1"/>
    <col min="14851" max="14851" width="6.375" bestFit="1" customWidth="1"/>
    <col min="14852" max="14852" width="9.875" customWidth="1"/>
    <col min="14853" max="14853" width="15" customWidth="1"/>
    <col min="14854" max="14854" width="16" customWidth="1"/>
    <col min="14855" max="14855" width="12.125" customWidth="1"/>
    <col min="15105" max="15105" width="3.5" bestFit="1" customWidth="1"/>
    <col min="15106" max="15106" width="16.1875" bestFit="1" customWidth="1"/>
    <col min="15107" max="15107" width="6.375" bestFit="1" customWidth="1"/>
    <col min="15108" max="15108" width="9.875" customWidth="1"/>
    <col min="15109" max="15109" width="15" customWidth="1"/>
    <col min="15110" max="15110" width="16" customWidth="1"/>
    <col min="15111" max="15111" width="12.125" customWidth="1"/>
    <col min="15361" max="15361" width="3.5" bestFit="1" customWidth="1"/>
    <col min="15362" max="15362" width="16.1875" bestFit="1" customWidth="1"/>
    <col min="15363" max="15363" width="6.375" bestFit="1" customWidth="1"/>
    <col min="15364" max="15364" width="9.875" customWidth="1"/>
    <col min="15365" max="15365" width="15" customWidth="1"/>
    <col min="15366" max="15366" width="16" customWidth="1"/>
    <col min="15367" max="15367" width="12.125" customWidth="1"/>
    <col min="15617" max="15617" width="3.5" bestFit="1" customWidth="1"/>
    <col min="15618" max="15618" width="16.1875" bestFit="1" customWidth="1"/>
    <col min="15619" max="15619" width="6.375" bestFit="1" customWidth="1"/>
    <col min="15620" max="15620" width="9.875" customWidth="1"/>
    <col min="15621" max="15621" width="15" customWidth="1"/>
    <col min="15622" max="15622" width="16" customWidth="1"/>
    <col min="15623" max="15623" width="12.125" customWidth="1"/>
    <col min="15873" max="15873" width="3.5" bestFit="1" customWidth="1"/>
    <col min="15874" max="15874" width="16.1875" bestFit="1" customWidth="1"/>
    <col min="15875" max="15875" width="6.375" bestFit="1" customWidth="1"/>
    <col min="15876" max="15876" width="9.875" customWidth="1"/>
    <col min="15877" max="15877" width="15" customWidth="1"/>
    <col min="15878" max="15878" width="16" customWidth="1"/>
    <col min="15879" max="15879" width="12.125" customWidth="1"/>
    <col min="16129" max="16129" width="3.5" bestFit="1" customWidth="1"/>
    <col min="16130" max="16130" width="16.1875" bestFit="1" customWidth="1"/>
    <col min="16131" max="16131" width="6.375" bestFit="1" customWidth="1"/>
    <col min="16132" max="16132" width="9.875" customWidth="1"/>
    <col min="16133" max="16133" width="15" customWidth="1"/>
    <col min="16134" max="16134" width="16" customWidth="1"/>
    <col min="16135" max="16135" width="12.125" customWidth="1"/>
  </cols>
  <sheetData>
    <row r="1" spans="1:7" ht="41.45" customHeight="1">
      <c r="A1" s="437" t="s">
        <v>286</v>
      </c>
      <c r="B1" s="437"/>
      <c r="C1" s="437"/>
      <c r="D1" s="437"/>
      <c r="E1" s="437"/>
      <c r="F1" s="437"/>
      <c r="G1" s="437"/>
    </row>
    <row r="2" spans="1:7" ht="15">
      <c r="A2" s="344"/>
      <c r="B2" s="344"/>
      <c r="C2" s="344"/>
      <c r="D2" s="344"/>
      <c r="E2" s="344"/>
      <c r="F2" s="344"/>
      <c r="G2" s="344"/>
    </row>
    <row r="3" spans="1:7" ht="15">
      <c r="A3" s="438" t="s">
        <v>0</v>
      </c>
      <c r="B3" s="439" t="s">
        <v>247</v>
      </c>
      <c r="C3" s="438" t="s">
        <v>12</v>
      </c>
      <c r="D3" s="438"/>
      <c r="E3" s="438"/>
      <c r="F3" s="438" t="s">
        <v>248</v>
      </c>
      <c r="G3" s="438" t="s">
        <v>160</v>
      </c>
    </row>
    <row r="4" spans="1:7" ht="30">
      <c r="A4" s="438"/>
      <c r="B4" s="439"/>
      <c r="C4" s="345" t="s">
        <v>249</v>
      </c>
      <c r="D4" s="345" t="s">
        <v>4</v>
      </c>
      <c r="E4" s="345" t="s">
        <v>250</v>
      </c>
      <c r="F4" s="438"/>
      <c r="G4" s="438"/>
    </row>
    <row r="5" spans="1:7" ht="30.75">
      <c r="A5" s="346">
        <v>1</v>
      </c>
      <c r="B5" s="347" t="s">
        <v>367</v>
      </c>
      <c r="C5" s="346" t="s">
        <v>227</v>
      </c>
      <c r="D5" s="348">
        <v>200</v>
      </c>
      <c r="E5" s="348">
        <v>200000</v>
      </c>
      <c r="F5" s="348">
        <f>E5*D5</f>
        <v>40000000</v>
      </c>
      <c r="G5" s="348" t="s">
        <v>262</v>
      </c>
    </row>
    <row r="6" spans="1:7" ht="30.75">
      <c r="A6" s="346">
        <v>2</v>
      </c>
      <c r="B6" s="347" t="s">
        <v>263</v>
      </c>
      <c r="C6" s="346" t="s">
        <v>227</v>
      </c>
      <c r="D6" s="348">
        <v>200</v>
      </c>
      <c r="E6" s="348">
        <v>100000</v>
      </c>
      <c r="F6" s="348">
        <f>E6*D6</f>
        <v>20000000</v>
      </c>
      <c r="G6" s="348" t="s">
        <v>264</v>
      </c>
    </row>
    <row r="7" spans="1:7" ht="30.75">
      <c r="A7" s="346">
        <v>3</v>
      </c>
      <c r="B7" s="347" t="s">
        <v>285</v>
      </c>
      <c r="C7" s="346"/>
      <c r="D7" s="348"/>
      <c r="E7" s="348"/>
      <c r="F7" s="348"/>
      <c r="G7" s="348"/>
    </row>
    <row r="8" spans="1:7" ht="15.4">
      <c r="A8" s="346" t="s">
        <v>251</v>
      </c>
      <c r="B8" s="347" t="s">
        <v>368</v>
      </c>
      <c r="C8" s="345"/>
      <c r="D8" s="350"/>
      <c r="E8" s="350"/>
      <c r="F8" s="351"/>
      <c r="G8" s="351"/>
    </row>
    <row r="9" spans="1:7" ht="15.4">
      <c r="A9" s="345"/>
      <c r="B9" s="349" t="s">
        <v>369</v>
      </c>
      <c r="C9" s="352" t="s">
        <v>252</v>
      </c>
      <c r="D9" s="351">
        <v>30</v>
      </c>
      <c r="E9" s="351">
        <v>600</v>
      </c>
      <c r="F9" s="351">
        <f>D9*E9</f>
        <v>18000</v>
      </c>
      <c r="G9" s="351"/>
    </row>
    <row r="10" spans="1:7" ht="30.75">
      <c r="A10" s="352"/>
      <c r="B10" s="349" t="s">
        <v>370</v>
      </c>
      <c r="C10" s="352" t="s">
        <v>252</v>
      </c>
      <c r="D10" s="351">
        <f>200*D9</f>
        <v>6000</v>
      </c>
      <c r="E10" s="351">
        <v>300</v>
      </c>
      <c r="F10" s="351">
        <f>D10*E10</f>
        <v>1800000</v>
      </c>
      <c r="G10" s="351"/>
    </row>
    <row r="11" spans="1:7" ht="15.4">
      <c r="A11" s="352"/>
      <c r="B11" s="349" t="s">
        <v>371</v>
      </c>
      <c r="C11" s="352" t="s">
        <v>252</v>
      </c>
      <c r="D11" s="351">
        <v>200</v>
      </c>
      <c r="E11" s="351">
        <v>10000</v>
      </c>
      <c r="F11" s="351">
        <f>D11*E11</f>
        <v>2000000</v>
      </c>
      <c r="G11" s="351"/>
    </row>
    <row r="12" spans="1:7" ht="15.4">
      <c r="A12" s="352" t="s">
        <v>253</v>
      </c>
      <c r="B12" s="349" t="s">
        <v>254</v>
      </c>
      <c r="C12" s="352"/>
      <c r="D12" s="351"/>
      <c r="E12" s="351"/>
      <c r="F12" s="351"/>
      <c r="G12" s="351"/>
    </row>
    <row r="13" spans="1:7" ht="15.4">
      <c r="A13" s="352"/>
      <c r="B13" s="349" t="s">
        <v>255</v>
      </c>
      <c r="C13" s="352" t="s">
        <v>231</v>
      </c>
      <c r="D13" s="351">
        <v>20</v>
      </c>
      <c r="E13" s="351">
        <v>1500</v>
      </c>
      <c r="F13" s="351">
        <f>D13*E13</f>
        <v>30000</v>
      </c>
      <c r="G13" s="351"/>
    </row>
    <row r="14" spans="1:7" ht="30.75">
      <c r="A14" s="352"/>
      <c r="B14" s="349" t="s">
        <v>372</v>
      </c>
      <c r="C14" s="352" t="s">
        <v>231</v>
      </c>
      <c r="D14" s="351">
        <f>200*20</f>
        <v>4000</v>
      </c>
      <c r="E14" s="351">
        <v>800</v>
      </c>
      <c r="F14" s="351">
        <f>D14*E14</f>
        <v>3200000</v>
      </c>
      <c r="G14" s="351"/>
    </row>
    <row r="15" spans="1:7" ht="15.4">
      <c r="A15" s="352"/>
      <c r="B15" s="349" t="s">
        <v>373</v>
      </c>
      <c r="C15" s="352" t="s">
        <v>231</v>
      </c>
      <c r="D15" s="351">
        <v>200</v>
      </c>
      <c r="E15" s="351">
        <v>30000</v>
      </c>
      <c r="F15" s="351">
        <f>D15*E15</f>
        <v>6000000</v>
      </c>
      <c r="G15" s="351"/>
    </row>
    <row r="16" spans="1:7" ht="46.15">
      <c r="A16" s="346">
        <v>4</v>
      </c>
      <c r="B16" s="347" t="s">
        <v>256</v>
      </c>
      <c r="C16" s="346" t="s">
        <v>145</v>
      </c>
      <c r="D16" s="348">
        <v>50</v>
      </c>
      <c r="E16" s="348">
        <v>150000</v>
      </c>
      <c r="F16" s="348">
        <f>E16*D16</f>
        <v>7500000</v>
      </c>
      <c r="G16" s="348"/>
    </row>
    <row r="17" spans="1:7" ht="15.4">
      <c r="A17" s="346">
        <v>5</v>
      </c>
      <c r="B17" s="347" t="s">
        <v>257</v>
      </c>
      <c r="C17" s="346" t="s">
        <v>252</v>
      </c>
      <c r="D17" s="348">
        <v>200</v>
      </c>
      <c r="E17" s="348">
        <v>30000</v>
      </c>
      <c r="F17" s="348">
        <f>D17*E17</f>
        <v>6000000</v>
      </c>
      <c r="G17" s="348"/>
    </row>
    <row r="18" spans="1:7" ht="15">
      <c r="A18" s="345"/>
      <c r="B18" s="353" t="s">
        <v>177</v>
      </c>
      <c r="C18" s="345"/>
      <c r="D18" s="354"/>
      <c r="E18" s="354"/>
      <c r="F18" s="354">
        <f>SUM(F5:F17)</f>
        <v>86548000</v>
      </c>
      <c r="G18" s="354"/>
    </row>
  </sheetData>
  <mergeCells count="6">
    <mergeCell ref="A1:G1"/>
    <mergeCell ref="A3:A4"/>
    <mergeCell ref="B3:B4"/>
    <mergeCell ref="C3:E3"/>
    <mergeCell ref="F3:F4"/>
    <mergeCell ref="G3:G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8"/>
  <sheetViews>
    <sheetView topLeftCell="A10" workbookViewId="0">
      <selection activeCell="G15" sqref="G15"/>
    </sheetView>
  </sheetViews>
  <sheetFormatPr defaultRowHeight="14.25"/>
  <cols>
    <col min="1" max="1" width="4" bestFit="1" customWidth="1"/>
    <col min="2" max="2" width="25.375" bestFit="1" customWidth="1"/>
    <col min="3" max="3" width="24.1875" bestFit="1" customWidth="1"/>
    <col min="4" max="4" width="12.1875" bestFit="1" customWidth="1"/>
    <col min="5" max="5" width="20.375" customWidth="1"/>
    <col min="257" max="257" width="3.875" bestFit="1" customWidth="1"/>
    <col min="258" max="258" width="25.375" bestFit="1" customWidth="1"/>
    <col min="259" max="259" width="24.1875" bestFit="1" customWidth="1"/>
    <col min="260" max="260" width="11.6875" bestFit="1" customWidth="1"/>
    <col min="261" max="261" width="20.375" customWidth="1"/>
    <col min="513" max="513" width="3.875" bestFit="1" customWidth="1"/>
    <col min="514" max="514" width="25.375" bestFit="1" customWidth="1"/>
    <col min="515" max="515" width="24.1875" bestFit="1" customWidth="1"/>
    <col min="516" max="516" width="11.6875" bestFit="1" customWidth="1"/>
    <col min="517" max="517" width="20.375" customWidth="1"/>
    <col min="769" max="769" width="3.875" bestFit="1" customWidth="1"/>
    <col min="770" max="770" width="25.375" bestFit="1" customWidth="1"/>
    <col min="771" max="771" width="24.1875" bestFit="1" customWidth="1"/>
    <col min="772" max="772" width="11.6875" bestFit="1" customWidth="1"/>
    <col min="773" max="773" width="20.375" customWidth="1"/>
    <col min="1025" max="1025" width="3.875" bestFit="1" customWidth="1"/>
    <col min="1026" max="1026" width="25.375" bestFit="1" customWidth="1"/>
    <col min="1027" max="1027" width="24.1875" bestFit="1" customWidth="1"/>
    <col min="1028" max="1028" width="11.6875" bestFit="1" customWidth="1"/>
    <col min="1029" max="1029" width="20.375" customWidth="1"/>
    <col min="1281" max="1281" width="3.875" bestFit="1" customWidth="1"/>
    <col min="1282" max="1282" width="25.375" bestFit="1" customWidth="1"/>
    <col min="1283" max="1283" width="24.1875" bestFit="1" customWidth="1"/>
    <col min="1284" max="1284" width="11.6875" bestFit="1" customWidth="1"/>
    <col min="1285" max="1285" width="20.375" customWidth="1"/>
    <col min="1537" max="1537" width="3.875" bestFit="1" customWidth="1"/>
    <col min="1538" max="1538" width="25.375" bestFit="1" customWidth="1"/>
    <col min="1539" max="1539" width="24.1875" bestFit="1" customWidth="1"/>
    <col min="1540" max="1540" width="11.6875" bestFit="1" customWidth="1"/>
    <col min="1541" max="1541" width="20.375" customWidth="1"/>
    <col min="1793" max="1793" width="3.875" bestFit="1" customWidth="1"/>
    <col min="1794" max="1794" width="25.375" bestFit="1" customWidth="1"/>
    <col min="1795" max="1795" width="24.1875" bestFit="1" customWidth="1"/>
    <col min="1796" max="1796" width="11.6875" bestFit="1" customWidth="1"/>
    <col min="1797" max="1797" width="20.375" customWidth="1"/>
    <col min="2049" max="2049" width="3.875" bestFit="1" customWidth="1"/>
    <col min="2050" max="2050" width="25.375" bestFit="1" customWidth="1"/>
    <col min="2051" max="2051" width="24.1875" bestFit="1" customWidth="1"/>
    <col min="2052" max="2052" width="11.6875" bestFit="1" customWidth="1"/>
    <col min="2053" max="2053" width="20.375" customWidth="1"/>
    <col min="2305" max="2305" width="3.875" bestFit="1" customWidth="1"/>
    <col min="2306" max="2306" width="25.375" bestFit="1" customWidth="1"/>
    <col min="2307" max="2307" width="24.1875" bestFit="1" customWidth="1"/>
    <col min="2308" max="2308" width="11.6875" bestFit="1" customWidth="1"/>
    <col min="2309" max="2309" width="20.375" customWidth="1"/>
    <col min="2561" max="2561" width="3.875" bestFit="1" customWidth="1"/>
    <col min="2562" max="2562" width="25.375" bestFit="1" customWidth="1"/>
    <col min="2563" max="2563" width="24.1875" bestFit="1" customWidth="1"/>
    <col min="2564" max="2564" width="11.6875" bestFit="1" customWidth="1"/>
    <col min="2565" max="2565" width="20.375" customWidth="1"/>
    <col min="2817" max="2817" width="3.875" bestFit="1" customWidth="1"/>
    <col min="2818" max="2818" width="25.375" bestFit="1" customWidth="1"/>
    <col min="2819" max="2819" width="24.1875" bestFit="1" customWidth="1"/>
    <col min="2820" max="2820" width="11.6875" bestFit="1" customWidth="1"/>
    <col min="2821" max="2821" width="20.375" customWidth="1"/>
    <col min="3073" max="3073" width="3.875" bestFit="1" customWidth="1"/>
    <col min="3074" max="3074" width="25.375" bestFit="1" customWidth="1"/>
    <col min="3075" max="3075" width="24.1875" bestFit="1" customWidth="1"/>
    <col min="3076" max="3076" width="11.6875" bestFit="1" customWidth="1"/>
    <col min="3077" max="3077" width="20.375" customWidth="1"/>
    <col min="3329" max="3329" width="3.875" bestFit="1" customWidth="1"/>
    <col min="3330" max="3330" width="25.375" bestFit="1" customWidth="1"/>
    <col min="3331" max="3331" width="24.1875" bestFit="1" customWidth="1"/>
    <col min="3332" max="3332" width="11.6875" bestFit="1" customWidth="1"/>
    <col min="3333" max="3333" width="20.375" customWidth="1"/>
    <col min="3585" max="3585" width="3.875" bestFit="1" customWidth="1"/>
    <col min="3586" max="3586" width="25.375" bestFit="1" customWidth="1"/>
    <col min="3587" max="3587" width="24.1875" bestFit="1" customWidth="1"/>
    <col min="3588" max="3588" width="11.6875" bestFit="1" customWidth="1"/>
    <col min="3589" max="3589" width="20.375" customWidth="1"/>
    <col min="3841" max="3841" width="3.875" bestFit="1" customWidth="1"/>
    <col min="3842" max="3842" width="25.375" bestFit="1" customWidth="1"/>
    <col min="3843" max="3843" width="24.1875" bestFit="1" customWidth="1"/>
    <col min="3844" max="3844" width="11.6875" bestFit="1" customWidth="1"/>
    <col min="3845" max="3845" width="20.375" customWidth="1"/>
    <col min="4097" max="4097" width="3.875" bestFit="1" customWidth="1"/>
    <col min="4098" max="4098" width="25.375" bestFit="1" customWidth="1"/>
    <col min="4099" max="4099" width="24.1875" bestFit="1" customWidth="1"/>
    <col min="4100" max="4100" width="11.6875" bestFit="1" customWidth="1"/>
    <col min="4101" max="4101" width="20.375" customWidth="1"/>
    <col min="4353" max="4353" width="3.875" bestFit="1" customWidth="1"/>
    <col min="4354" max="4354" width="25.375" bestFit="1" customWidth="1"/>
    <col min="4355" max="4355" width="24.1875" bestFit="1" customWidth="1"/>
    <col min="4356" max="4356" width="11.6875" bestFit="1" customWidth="1"/>
    <col min="4357" max="4357" width="20.375" customWidth="1"/>
    <col min="4609" max="4609" width="3.875" bestFit="1" customWidth="1"/>
    <col min="4610" max="4610" width="25.375" bestFit="1" customWidth="1"/>
    <col min="4611" max="4611" width="24.1875" bestFit="1" customWidth="1"/>
    <col min="4612" max="4612" width="11.6875" bestFit="1" customWidth="1"/>
    <col min="4613" max="4613" width="20.375" customWidth="1"/>
    <col min="4865" max="4865" width="3.875" bestFit="1" customWidth="1"/>
    <col min="4866" max="4866" width="25.375" bestFit="1" customWidth="1"/>
    <col min="4867" max="4867" width="24.1875" bestFit="1" customWidth="1"/>
    <col min="4868" max="4868" width="11.6875" bestFit="1" customWidth="1"/>
    <col min="4869" max="4869" width="20.375" customWidth="1"/>
    <col min="5121" max="5121" width="3.875" bestFit="1" customWidth="1"/>
    <col min="5122" max="5122" width="25.375" bestFit="1" customWidth="1"/>
    <col min="5123" max="5123" width="24.1875" bestFit="1" customWidth="1"/>
    <col min="5124" max="5124" width="11.6875" bestFit="1" customWidth="1"/>
    <col min="5125" max="5125" width="20.375" customWidth="1"/>
    <col min="5377" max="5377" width="3.875" bestFit="1" customWidth="1"/>
    <col min="5378" max="5378" width="25.375" bestFit="1" customWidth="1"/>
    <col min="5379" max="5379" width="24.1875" bestFit="1" customWidth="1"/>
    <col min="5380" max="5380" width="11.6875" bestFit="1" customWidth="1"/>
    <col min="5381" max="5381" width="20.375" customWidth="1"/>
    <col min="5633" max="5633" width="3.875" bestFit="1" customWidth="1"/>
    <col min="5634" max="5634" width="25.375" bestFit="1" customWidth="1"/>
    <col min="5635" max="5635" width="24.1875" bestFit="1" customWidth="1"/>
    <col min="5636" max="5636" width="11.6875" bestFit="1" customWidth="1"/>
    <col min="5637" max="5637" width="20.375" customWidth="1"/>
    <col min="5889" max="5889" width="3.875" bestFit="1" customWidth="1"/>
    <col min="5890" max="5890" width="25.375" bestFit="1" customWidth="1"/>
    <col min="5891" max="5891" width="24.1875" bestFit="1" customWidth="1"/>
    <col min="5892" max="5892" width="11.6875" bestFit="1" customWidth="1"/>
    <col min="5893" max="5893" width="20.375" customWidth="1"/>
    <col min="6145" max="6145" width="3.875" bestFit="1" customWidth="1"/>
    <col min="6146" max="6146" width="25.375" bestFit="1" customWidth="1"/>
    <col min="6147" max="6147" width="24.1875" bestFit="1" customWidth="1"/>
    <col min="6148" max="6148" width="11.6875" bestFit="1" customWidth="1"/>
    <col min="6149" max="6149" width="20.375" customWidth="1"/>
    <col min="6401" max="6401" width="3.875" bestFit="1" customWidth="1"/>
    <col min="6402" max="6402" width="25.375" bestFit="1" customWidth="1"/>
    <col min="6403" max="6403" width="24.1875" bestFit="1" customWidth="1"/>
    <col min="6404" max="6404" width="11.6875" bestFit="1" customWidth="1"/>
    <col min="6405" max="6405" width="20.375" customWidth="1"/>
    <col min="6657" max="6657" width="3.875" bestFit="1" customWidth="1"/>
    <col min="6658" max="6658" width="25.375" bestFit="1" customWidth="1"/>
    <col min="6659" max="6659" width="24.1875" bestFit="1" customWidth="1"/>
    <col min="6660" max="6660" width="11.6875" bestFit="1" customWidth="1"/>
    <col min="6661" max="6661" width="20.375" customWidth="1"/>
    <col min="6913" max="6913" width="3.875" bestFit="1" customWidth="1"/>
    <col min="6914" max="6914" width="25.375" bestFit="1" customWidth="1"/>
    <col min="6915" max="6915" width="24.1875" bestFit="1" customWidth="1"/>
    <col min="6916" max="6916" width="11.6875" bestFit="1" customWidth="1"/>
    <col min="6917" max="6917" width="20.375" customWidth="1"/>
    <col min="7169" max="7169" width="3.875" bestFit="1" customWidth="1"/>
    <col min="7170" max="7170" width="25.375" bestFit="1" customWidth="1"/>
    <col min="7171" max="7171" width="24.1875" bestFit="1" customWidth="1"/>
    <col min="7172" max="7172" width="11.6875" bestFit="1" customWidth="1"/>
    <col min="7173" max="7173" width="20.375" customWidth="1"/>
    <col min="7425" max="7425" width="3.875" bestFit="1" customWidth="1"/>
    <col min="7426" max="7426" width="25.375" bestFit="1" customWidth="1"/>
    <col min="7427" max="7427" width="24.1875" bestFit="1" customWidth="1"/>
    <col min="7428" max="7428" width="11.6875" bestFit="1" customWidth="1"/>
    <col min="7429" max="7429" width="20.375" customWidth="1"/>
    <col min="7681" max="7681" width="3.875" bestFit="1" customWidth="1"/>
    <col min="7682" max="7682" width="25.375" bestFit="1" customWidth="1"/>
    <col min="7683" max="7683" width="24.1875" bestFit="1" customWidth="1"/>
    <col min="7684" max="7684" width="11.6875" bestFit="1" customWidth="1"/>
    <col min="7685" max="7685" width="20.375" customWidth="1"/>
    <col min="7937" max="7937" width="3.875" bestFit="1" customWidth="1"/>
    <col min="7938" max="7938" width="25.375" bestFit="1" customWidth="1"/>
    <col min="7939" max="7939" width="24.1875" bestFit="1" customWidth="1"/>
    <col min="7940" max="7940" width="11.6875" bestFit="1" customWidth="1"/>
    <col min="7941" max="7941" width="20.375" customWidth="1"/>
    <col min="8193" max="8193" width="3.875" bestFit="1" customWidth="1"/>
    <col min="8194" max="8194" width="25.375" bestFit="1" customWidth="1"/>
    <col min="8195" max="8195" width="24.1875" bestFit="1" customWidth="1"/>
    <col min="8196" max="8196" width="11.6875" bestFit="1" customWidth="1"/>
    <col min="8197" max="8197" width="20.375" customWidth="1"/>
    <col min="8449" max="8449" width="3.875" bestFit="1" customWidth="1"/>
    <col min="8450" max="8450" width="25.375" bestFit="1" customWidth="1"/>
    <col min="8451" max="8451" width="24.1875" bestFit="1" customWidth="1"/>
    <col min="8452" max="8452" width="11.6875" bestFit="1" customWidth="1"/>
    <col min="8453" max="8453" width="20.375" customWidth="1"/>
    <col min="8705" max="8705" width="3.875" bestFit="1" customWidth="1"/>
    <col min="8706" max="8706" width="25.375" bestFit="1" customWidth="1"/>
    <col min="8707" max="8707" width="24.1875" bestFit="1" customWidth="1"/>
    <col min="8708" max="8708" width="11.6875" bestFit="1" customWidth="1"/>
    <col min="8709" max="8709" width="20.375" customWidth="1"/>
    <col min="8961" max="8961" width="3.875" bestFit="1" customWidth="1"/>
    <col min="8962" max="8962" width="25.375" bestFit="1" customWidth="1"/>
    <col min="8963" max="8963" width="24.1875" bestFit="1" customWidth="1"/>
    <col min="8964" max="8964" width="11.6875" bestFit="1" customWidth="1"/>
    <col min="8965" max="8965" width="20.375" customWidth="1"/>
    <col min="9217" max="9217" width="3.875" bestFit="1" customWidth="1"/>
    <col min="9218" max="9218" width="25.375" bestFit="1" customWidth="1"/>
    <col min="9219" max="9219" width="24.1875" bestFit="1" customWidth="1"/>
    <col min="9220" max="9220" width="11.6875" bestFit="1" customWidth="1"/>
    <col min="9221" max="9221" width="20.375" customWidth="1"/>
    <col min="9473" max="9473" width="3.875" bestFit="1" customWidth="1"/>
    <col min="9474" max="9474" width="25.375" bestFit="1" customWidth="1"/>
    <col min="9475" max="9475" width="24.1875" bestFit="1" customWidth="1"/>
    <col min="9476" max="9476" width="11.6875" bestFit="1" customWidth="1"/>
    <col min="9477" max="9477" width="20.375" customWidth="1"/>
    <col min="9729" max="9729" width="3.875" bestFit="1" customWidth="1"/>
    <col min="9730" max="9730" width="25.375" bestFit="1" customWidth="1"/>
    <col min="9731" max="9731" width="24.1875" bestFit="1" customWidth="1"/>
    <col min="9732" max="9732" width="11.6875" bestFit="1" customWidth="1"/>
    <col min="9733" max="9733" width="20.375" customWidth="1"/>
    <col min="9985" max="9985" width="3.875" bestFit="1" customWidth="1"/>
    <col min="9986" max="9986" width="25.375" bestFit="1" customWidth="1"/>
    <col min="9987" max="9987" width="24.1875" bestFit="1" customWidth="1"/>
    <col min="9988" max="9988" width="11.6875" bestFit="1" customWidth="1"/>
    <col min="9989" max="9989" width="20.375" customWidth="1"/>
    <col min="10241" max="10241" width="3.875" bestFit="1" customWidth="1"/>
    <col min="10242" max="10242" width="25.375" bestFit="1" customWidth="1"/>
    <col min="10243" max="10243" width="24.1875" bestFit="1" customWidth="1"/>
    <col min="10244" max="10244" width="11.6875" bestFit="1" customWidth="1"/>
    <col min="10245" max="10245" width="20.375" customWidth="1"/>
    <col min="10497" max="10497" width="3.875" bestFit="1" customWidth="1"/>
    <col min="10498" max="10498" width="25.375" bestFit="1" customWidth="1"/>
    <col min="10499" max="10499" width="24.1875" bestFit="1" customWidth="1"/>
    <col min="10500" max="10500" width="11.6875" bestFit="1" customWidth="1"/>
    <col min="10501" max="10501" width="20.375" customWidth="1"/>
    <col min="10753" max="10753" width="3.875" bestFit="1" customWidth="1"/>
    <col min="10754" max="10754" width="25.375" bestFit="1" customWidth="1"/>
    <col min="10755" max="10755" width="24.1875" bestFit="1" customWidth="1"/>
    <col min="10756" max="10756" width="11.6875" bestFit="1" customWidth="1"/>
    <col min="10757" max="10757" width="20.375" customWidth="1"/>
    <col min="11009" max="11009" width="3.875" bestFit="1" customWidth="1"/>
    <col min="11010" max="11010" width="25.375" bestFit="1" customWidth="1"/>
    <col min="11011" max="11011" width="24.1875" bestFit="1" customWidth="1"/>
    <col min="11012" max="11012" width="11.6875" bestFit="1" customWidth="1"/>
    <col min="11013" max="11013" width="20.375" customWidth="1"/>
    <col min="11265" max="11265" width="3.875" bestFit="1" customWidth="1"/>
    <col min="11266" max="11266" width="25.375" bestFit="1" customWidth="1"/>
    <col min="11267" max="11267" width="24.1875" bestFit="1" customWidth="1"/>
    <col min="11268" max="11268" width="11.6875" bestFit="1" customWidth="1"/>
    <col min="11269" max="11269" width="20.375" customWidth="1"/>
    <col min="11521" max="11521" width="3.875" bestFit="1" customWidth="1"/>
    <col min="11522" max="11522" width="25.375" bestFit="1" customWidth="1"/>
    <col min="11523" max="11523" width="24.1875" bestFit="1" customWidth="1"/>
    <col min="11524" max="11524" width="11.6875" bestFit="1" customWidth="1"/>
    <col min="11525" max="11525" width="20.375" customWidth="1"/>
    <col min="11777" max="11777" width="3.875" bestFit="1" customWidth="1"/>
    <col min="11778" max="11778" width="25.375" bestFit="1" customWidth="1"/>
    <col min="11779" max="11779" width="24.1875" bestFit="1" customWidth="1"/>
    <col min="11780" max="11780" width="11.6875" bestFit="1" customWidth="1"/>
    <col min="11781" max="11781" width="20.375" customWidth="1"/>
    <col min="12033" max="12033" width="3.875" bestFit="1" customWidth="1"/>
    <col min="12034" max="12034" width="25.375" bestFit="1" customWidth="1"/>
    <col min="12035" max="12035" width="24.1875" bestFit="1" customWidth="1"/>
    <col min="12036" max="12036" width="11.6875" bestFit="1" customWidth="1"/>
    <col min="12037" max="12037" width="20.375" customWidth="1"/>
    <col min="12289" max="12289" width="3.875" bestFit="1" customWidth="1"/>
    <col min="12290" max="12290" width="25.375" bestFit="1" customWidth="1"/>
    <col min="12291" max="12291" width="24.1875" bestFit="1" customWidth="1"/>
    <col min="12292" max="12292" width="11.6875" bestFit="1" customWidth="1"/>
    <col min="12293" max="12293" width="20.375" customWidth="1"/>
    <col min="12545" max="12545" width="3.875" bestFit="1" customWidth="1"/>
    <col min="12546" max="12546" width="25.375" bestFit="1" customWidth="1"/>
    <col min="12547" max="12547" width="24.1875" bestFit="1" customWidth="1"/>
    <col min="12548" max="12548" width="11.6875" bestFit="1" customWidth="1"/>
    <col min="12549" max="12549" width="20.375" customWidth="1"/>
    <col min="12801" max="12801" width="3.875" bestFit="1" customWidth="1"/>
    <col min="12802" max="12802" width="25.375" bestFit="1" customWidth="1"/>
    <col min="12803" max="12803" width="24.1875" bestFit="1" customWidth="1"/>
    <col min="12804" max="12804" width="11.6875" bestFit="1" customWidth="1"/>
    <col min="12805" max="12805" width="20.375" customWidth="1"/>
    <col min="13057" max="13057" width="3.875" bestFit="1" customWidth="1"/>
    <col min="13058" max="13058" width="25.375" bestFit="1" customWidth="1"/>
    <col min="13059" max="13059" width="24.1875" bestFit="1" customWidth="1"/>
    <col min="13060" max="13060" width="11.6875" bestFit="1" customWidth="1"/>
    <col min="13061" max="13061" width="20.375" customWidth="1"/>
    <col min="13313" max="13313" width="3.875" bestFit="1" customWidth="1"/>
    <col min="13314" max="13314" width="25.375" bestFit="1" customWidth="1"/>
    <col min="13315" max="13315" width="24.1875" bestFit="1" customWidth="1"/>
    <col min="13316" max="13316" width="11.6875" bestFit="1" customWidth="1"/>
    <col min="13317" max="13317" width="20.375" customWidth="1"/>
    <col min="13569" max="13569" width="3.875" bestFit="1" customWidth="1"/>
    <col min="13570" max="13570" width="25.375" bestFit="1" customWidth="1"/>
    <col min="13571" max="13571" width="24.1875" bestFit="1" customWidth="1"/>
    <col min="13572" max="13572" width="11.6875" bestFit="1" customWidth="1"/>
    <col min="13573" max="13573" width="20.375" customWidth="1"/>
    <col min="13825" max="13825" width="3.875" bestFit="1" customWidth="1"/>
    <col min="13826" max="13826" width="25.375" bestFit="1" customWidth="1"/>
    <col min="13827" max="13827" width="24.1875" bestFit="1" customWidth="1"/>
    <col min="13828" max="13828" width="11.6875" bestFit="1" customWidth="1"/>
    <col min="13829" max="13829" width="20.375" customWidth="1"/>
    <col min="14081" max="14081" width="3.875" bestFit="1" customWidth="1"/>
    <col min="14082" max="14082" width="25.375" bestFit="1" customWidth="1"/>
    <col min="14083" max="14083" width="24.1875" bestFit="1" customWidth="1"/>
    <col min="14084" max="14084" width="11.6875" bestFit="1" customWidth="1"/>
    <col min="14085" max="14085" width="20.375" customWidth="1"/>
    <col min="14337" max="14337" width="3.875" bestFit="1" customWidth="1"/>
    <col min="14338" max="14338" width="25.375" bestFit="1" customWidth="1"/>
    <col min="14339" max="14339" width="24.1875" bestFit="1" customWidth="1"/>
    <col min="14340" max="14340" width="11.6875" bestFit="1" customWidth="1"/>
    <col min="14341" max="14341" width="20.375" customWidth="1"/>
    <col min="14593" max="14593" width="3.875" bestFit="1" customWidth="1"/>
    <col min="14594" max="14594" width="25.375" bestFit="1" customWidth="1"/>
    <col min="14595" max="14595" width="24.1875" bestFit="1" customWidth="1"/>
    <col min="14596" max="14596" width="11.6875" bestFit="1" customWidth="1"/>
    <col min="14597" max="14597" width="20.375" customWidth="1"/>
    <col min="14849" max="14849" width="3.875" bestFit="1" customWidth="1"/>
    <col min="14850" max="14850" width="25.375" bestFit="1" customWidth="1"/>
    <col min="14851" max="14851" width="24.1875" bestFit="1" customWidth="1"/>
    <col min="14852" max="14852" width="11.6875" bestFit="1" customWidth="1"/>
    <col min="14853" max="14853" width="20.375" customWidth="1"/>
    <col min="15105" max="15105" width="3.875" bestFit="1" customWidth="1"/>
    <col min="15106" max="15106" width="25.375" bestFit="1" customWidth="1"/>
    <col min="15107" max="15107" width="24.1875" bestFit="1" customWidth="1"/>
    <col min="15108" max="15108" width="11.6875" bestFit="1" customWidth="1"/>
    <col min="15109" max="15109" width="20.375" customWidth="1"/>
    <col min="15361" max="15361" width="3.875" bestFit="1" customWidth="1"/>
    <col min="15362" max="15362" width="25.375" bestFit="1" customWidth="1"/>
    <col min="15363" max="15363" width="24.1875" bestFit="1" customWidth="1"/>
    <col min="15364" max="15364" width="11.6875" bestFit="1" customWidth="1"/>
    <col min="15365" max="15365" width="20.375" customWidth="1"/>
    <col min="15617" max="15617" width="3.875" bestFit="1" customWidth="1"/>
    <col min="15618" max="15618" width="25.375" bestFit="1" customWidth="1"/>
    <col min="15619" max="15619" width="24.1875" bestFit="1" customWidth="1"/>
    <col min="15620" max="15620" width="11.6875" bestFit="1" customWidth="1"/>
    <col min="15621" max="15621" width="20.375" customWidth="1"/>
    <col min="15873" max="15873" width="3.875" bestFit="1" customWidth="1"/>
    <col min="15874" max="15874" width="25.375" bestFit="1" customWidth="1"/>
    <col min="15875" max="15875" width="24.1875" bestFit="1" customWidth="1"/>
    <col min="15876" max="15876" width="11.6875" bestFit="1" customWidth="1"/>
    <col min="15877" max="15877" width="20.375" customWidth="1"/>
    <col min="16129" max="16129" width="3.875" bestFit="1" customWidth="1"/>
    <col min="16130" max="16130" width="25.375" bestFit="1" customWidth="1"/>
    <col min="16131" max="16131" width="24.1875" bestFit="1" customWidth="1"/>
    <col min="16132" max="16132" width="11.6875" bestFit="1" customWidth="1"/>
    <col min="16133" max="16133" width="20.375" customWidth="1"/>
  </cols>
  <sheetData>
    <row r="1" spans="1:5" ht="19.899999999999999">
      <c r="A1" s="440" t="s">
        <v>258</v>
      </c>
      <c r="B1" s="440"/>
      <c r="C1" s="440"/>
      <c r="D1" s="440"/>
      <c r="E1" s="440"/>
    </row>
    <row r="2" spans="1:5" ht="16.899999999999999" thickBot="1">
      <c r="A2" s="441"/>
      <c r="B2" s="441"/>
      <c r="C2" s="441"/>
      <c r="D2" s="441"/>
      <c r="E2" s="441"/>
    </row>
    <row r="3" spans="1:5" ht="33">
      <c r="A3" s="355" t="s">
        <v>0</v>
      </c>
      <c r="B3" s="356" t="s">
        <v>259</v>
      </c>
      <c r="C3" s="356" t="s">
        <v>260</v>
      </c>
      <c r="D3" s="357" t="s">
        <v>261</v>
      </c>
      <c r="E3" s="358" t="s">
        <v>160</v>
      </c>
    </row>
    <row r="4" spans="1:5" ht="30.75">
      <c r="A4" s="359">
        <v>1</v>
      </c>
      <c r="B4" s="360" t="s">
        <v>374</v>
      </c>
      <c r="C4" s="361" t="s">
        <v>375</v>
      </c>
      <c r="D4" s="362">
        <f>200*200000</f>
        <v>40000000</v>
      </c>
      <c r="E4" s="363" t="s">
        <v>262</v>
      </c>
    </row>
    <row r="5" spans="1:5" ht="30.75">
      <c r="A5" s="359">
        <v>2</v>
      </c>
      <c r="B5" s="360" t="s">
        <v>287</v>
      </c>
      <c r="C5" s="361" t="s">
        <v>376</v>
      </c>
      <c r="D5" s="362">
        <f>2*1000000</f>
        <v>2000000</v>
      </c>
      <c r="E5" s="363" t="s">
        <v>377</v>
      </c>
    </row>
    <row r="6" spans="1:5" ht="30.75">
      <c r="A6" s="359">
        <v>3</v>
      </c>
      <c r="B6" s="347" t="s">
        <v>263</v>
      </c>
      <c r="C6" s="361" t="s">
        <v>378</v>
      </c>
      <c r="D6" s="362">
        <f>200*100000</f>
        <v>20000000</v>
      </c>
      <c r="E6" s="363" t="s">
        <v>264</v>
      </c>
    </row>
    <row r="7" spans="1:5" ht="46.15">
      <c r="A7" s="359">
        <v>4</v>
      </c>
      <c r="B7" s="360" t="s">
        <v>290</v>
      </c>
      <c r="C7" s="361" t="s">
        <v>291</v>
      </c>
      <c r="D7" s="362">
        <v>5000000</v>
      </c>
      <c r="E7" s="363" t="s">
        <v>292</v>
      </c>
    </row>
    <row r="8" spans="1:5" ht="30.75">
      <c r="A8" s="359">
        <v>5</v>
      </c>
      <c r="B8" s="360" t="s">
        <v>265</v>
      </c>
      <c r="C8" s="360"/>
      <c r="D8" s="362"/>
      <c r="E8" s="363"/>
    </row>
    <row r="9" spans="1:5" s="367" customFormat="1" ht="15.4">
      <c r="A9" s="364" t="s">
        <v>251</v>
      </c>
      <c r="B9" s="349" t="s">
        <v>368</v>
      </c>
      <c r="C9" s="365"/>
      <c r="D9" s="350"/>
      <c r="E9" s="366"/>
    </row>
    <row r="10" spans="1:5" s="367" customFormat="1" ht="15.4">
      <c r="A10" s="368"/>
      <c r="B10" s="349" t="s">
        <v>266</v>
      </c>
      <c r="C10" s="352" t="s">
        <v>379</v>
      </c>
      <c r="D10" s="351">
        <f>30*600</f>
        <v>18000</v>
      </c>
      <c r="E10" s="366"/>
    </row>
    <row r="11" spans="1:5" s="367" customFormat="1" ht="30.75">
      <c r="A11" s="364"/>
      <c r="B11" s="349" t="s">
        <v>267</v>
      </c>
      <c r="C11" s="352" t="s">
        <v>380</v>
      </c>
      <c r="D11" s="351">
        <f>30*200*300</f>
        <v>1800000</v>
      </c>
      <c r="E11" s="366"/>
    </row>
    <row r="12" spans="1:5" s="367" customFormat="1" ht="15.4">
      <c r="A12" s="364"/>
      <c r="B12" s="349" t="s">
        <v>268</v>
      </c>
      <c r="C12" s="352" t="s">
        <v>381</v>
      </c>
      <c r="D12" s="351">
        <f>200*10000</f>
        <v>2000000</v>
      </c>
      <c r="E12" s="366"/>
    </row>
    <row r="13" spans="1:5" s="367" customFormat="1" ht="15.4">
      <c r="A13" s="364" t="s">
        <v>253</v>
      </c>
      <c r="B13" s="349" t="s">
        <v>254</v>
      </c>
      <c r="C13" s="352"/>
      <c r="D13" s="351"/>
      <c r="E13" s="366"/>
    </row>
    <row r="14" spans="1:5" s="367" customFormat="1" ht="15.4">
      <c r="A14" s="364"/>
      <c r="B14" s="349" t="s">
        <v>269</v>
      </c>
      <c r="C14" s="352" t="s">
        <v>382</v>
      </c>
      <c r="D14" s="351">
        <f>20*1500</f>
        <v>30000</v>
      </c>
      <c r="E14" s="366"/>
    </row>
    <row r="15" spans="1:5" s="367" customFormat="1" ht="30.75">
      <c r="A15" s="364"/>
      <c r="B15" s="349" t="s">
        <v>270</v>
      </c>
      <c r="C15" s="352" t="s">
        <v>383</v>
      </c>
      <c r="D15" s="351">
        <f>200*20*800</f>
        <v>3200000</v>
      </c>
      <c r="E15" s="366"/>
    </row>
    <row r="16" spans="1:5" s="367" customFormat="1" ht="15.4">
      <c r="A16" s="364"/>
      <c r="B16" s="349" t="s">
        <v>271</v>
      </c>
      <c r="C16" s="352" t="s">
        <v>288</v>
      </c>
      <c r="D16" s="351">
        <f>200*30000</f>
        <v>6000000</v>
      </c>
      <c r="E16" s="366"/>
    </row>
    <row r="17" spans="1:5" ht="46.15">
      <c r="A17" s="359">
        <v>7</v>
      </c>
      <c r="B17" s="360" t="s">
        <v>272</v>
      </c>
      <c r="C17" s="361" t="s">
        <v>289</v>
      </c>
      <c r="D17" s="362">
        <f>50*150000</f>
        <v>7500000</v>
      </c>
      <c r="E17" s="363" t="s">
        <v>273</v>
      </c>
    </row>
    <row r="18" spans="1:5" ht="16.5">
      <c r="A18" s="369"/>
      <c r="B18" s="370" t="s">
        <v>177</v>
      </c>
      <c r="C18" s="371"/>
      <c r="D18" s="372">
        <f>SUM(D4:D17)</f>
        <v>87548000</v>
      </c>
      <c r="E18" s="373"/>
    </row>
  </sheetData>
  <mergeCells count="2">
    <mergeCell ref="A1:E1"/>
    <mergeCell ref="A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4"/>
  <sheetViews>
    <sheetView workbookViewId="0">
      <selection activeCell="D13" sqref="D13"/>
    </sheetView>
  </sheetViews>
  <sheetFormatPr defaultColWidth="9" defaultRowHeight="15.4"/>
  <cols>
    <col min="1" max="1" width="10.375" style="2" customWidth="1"/>
    <col min="2" max="2" width="33.6875" style="2" customWidth="1"/>
    <col min="3" max="3" width="34" style="2" customWidth="1"/>
    <col min="4" max="4" width="23.875" style="2" customWidth="1"/>
    <col min="5" max="5" width="16.625" style="15" customWidth="1"/>
    <col min="6" max="6" width="23.5" style="2" customWidth="1"/>
    <col min="7" max="256" width="9" style="2"/>
    <col min="257" max="257" width="10.375" style="2" customWidth="1"/>
    <col min="258" max="258" width="33.6875" style="2" customWidth="1"/>
    <col min="259" max="259" width="34" style="2" customWidth="1"/>
    <col min="260" max="260" width="23.875" style="2" customWidth="1"/>
    <col min="261" max="261" width="16.625" style="2" customWidth="1"/>
    <col min="262" max="262" width="23.5" style="2" customWidth="1"/>
    <col min="263" max="512" width="9" style="2"/>
    <col min="513" max="513" width="10.375" style="2" customWidth="1"/>
    <col min="514" max="514" width="33.6875" style="2" customWidth="1"/>
    <col min="515" max="515" width="34" style="2" customWidth="1"/>
    <col min="516" max="516" width="23.875" style="2" customWidth="1"/>
    <col min="517" max="517" width="16.625" style="2" customWidth="1"/>
    <col min="518" max="518" width="23.5" style="2" customWidth="1"/>
    <col min="519" max="768" width="9" style="2"/>
    <col min="769" max="769" width="10.375" style="2" customWidth="1"/>
    <col min="770" max="770" width="33.6875" style="2" customWidth="1"/>
    <col min="771" max="771" width="34" style="2" customWidth="1"/>
    <col min="772" max="772" width="23.875" style="2" customWidth="1"/>
    <col min="773" max="773" width="16.625" style="2" customWidth="1"/>
    <col min="774" max="774" width="23.5" style="2" customWidth="1"/>
    <col min="775" max="1024" width="9" style="2"/>
    <col min="1025" max="1025" width="10.375" style="2" customWidth="1"/>
    <col min="1026" max="1026" width="33.6875" style="2" customWidth="1"/>
    <col min="1027" max="1027" width="34" style="2" customWidth="1"/>
    <col min="1028" max="1028" width="23.875" style="2" customWidth="1"/>
    <col min="1029" max="1029" width="16.625" style="2" customWidth="1"/>
    <col min="1030" max="1030" width="23.5" style="2" customWidth="1"/>
    <col min="1031" max="1280" width="9" style="2"/>
    <col min="1281" max="1281" width="10.375" style="2" customWidth="1"/>
    <col min="1282" max="1282" width="33.6875" style="2" customWidth="1"/>
    <col min="1283" max="1283" width="34" style="2" customWidth="1"/>
    <col min="1284" max="1284" width="23.875" style="2" customWidth="1"/>
    <col min="1285" max="1285" width="16.625" style="2" customWidth="1"/>
    <col min="1286" max="1286" width="23.5" style="2" customWidth="1"/>
    <col min="1287" max="1536" width="9" style="2"/>
    <col min="1537" max="1537" width="10.375" style="2" customWidth="1"/>
    <col min="1538" max="1538" width="33.6875" style="2" customWidth="1"/>
    <col min="1539" max="1539" width="34" style="2" customWidth="1"/>
    <col min="1540" max="1540" width="23.875" style="2" customWidth="1"/>
    <col min="1541" max="1541" width="16.625" style="2" customWidth="1"/>
    <col min="1542" max="1542" width="23.5" style="2" customWidth="1"/>
    <col min="1543" max="1792" width="9" style="2"/>
    <col min="1793" max="1793" width="10.375" style="2" customWidth="1"/>
    <col min="1794" max="1794" width="33.6875" style="2" customWidth="1"/>
    <col min="1795" max="1795" width="34" style="2" customWidth="1"/>
    <col min="1796" max="1796" width="23.875" style="2" customWidth="1"/>
    <col min="1797" max="1797" width="16.625" style="2" customWidth="1"/>
    <col min="1798" max="1798" width="23.5" style="2" customWidth="1"/>
    <col min="1799" max="2048" width="9" style="2"/>
    <col min="2049" max="2049" width="10.375" style="2" customWidth="1"/>
    <col min="2050" max="2050" width="33.6875" style="2" customWidth="1"/>
    <col min="2051" max="2051" width="34" style="2" customWidth="1"/>
    <col min="2052" max="2052" width="23.875" style="2" customWidth="1"/>
    <col min="2053" max="2053" width="16.625" style="2" customWidth="1"/>
    <col min="2054" max="2054" width="23.5" style="2" customWidth="1"/>
    <col min="2055" max="2304" width="9" style="2"/>
    <col min="2305" max="2305" width="10.375" style="2" customWidth="1"/>
    <col min="2306" max="2306" width="33.6875" style="2" customWidth="1"/>
    <col min="2307" max="2307" width="34" style="2" customWidth="1"/>
    <col min="2308" max="2308" width="23.875" style="2" customWidth="1"/>
    <col min="2309" max="2309" width="16.625" style="2" customWidth="1"/>
    <col min="2310" max="2310" width="23.5" style="2" customWidth="1"/>
    <col min="2311" max="2560" width="9" style="2"/>
    <col min="2561" max="2561" width="10.375" style="2" customWidth="1"/>
    <col min="2562" max="2562" width="33.6875" style="2" customWidth="1"/>
    <col min="2563" max="2563" width="34" style="2" customWidth="1"/>
    <col min="2564" max="2564" width="23.875" style="2" customWidth="1"/>
    <col min="2565" max="2565" width="16.625" style="2" customWidth="1"/>
    <col min="2566" max="2566" width="23.5" style="2" customWidth="1"/>
    <col min="2567" max="2816" width="9" style="2"/>
    <col min="2817" max="2817" width="10.375" style="2" customWidth="1"/>
    <col min="2818" max="2818" width="33.6875" style="2" customWidth="1"/>
    <col min="2819" max="2819" width="34" style="2" customWidth="1"/>
    <col min="2820" max="2820" width="23.875" style="2" customWidth="1"/>
    <col min="2821" max="2821" width="16.625" style="2" customWidth="1"/>
    <col min="2822" max="2822" width="23.5" style="2" customWidth="1"/>
    <col min="2823" max="3072" width="9" style="2"/>
    <col min="3073" max="3073" width="10.375" style="2" customWidth="1"/>
    <col min="3074" max="3074" width="33.6875" style="2" customWidth="1"/>
    <col min="3075" max="3075" width="34" style="2" customWidth="1"/>
    <col min="3076" max="3076" width="23.875" style="2" customWidth="1"/>
    <col min="3077" max="3077" width="16.625" style="2" customWidth="1"/>
    <col min="3078" max="3078" width="23.5" style="2" customWidth="1"/>
    <col min="3079" max="3328" width="9" style="2"/>
    <col min="3329" max="3329" width="10.375" style="2" customWidth="1"/>
    <col min="3330" max="3330" width="33.6875" style="2" customWidth="1"/>
    <col min="3331" max="3331" width="34" style="2" customWidth="1"/>
    <col min="3332" max="3332" width="23.875" style="2" customWidth="1"/>
    <col min="3333" max="3333" width="16.625" style="2" customWidth="1"/>
    <col min="3334" max="3334" width="23.5" style="2" customWidth="1"/>
    <col min="3335" max="3584" width="9" style="2"/>
    <col min="3585" max="3585" width="10.375" style="2" customWidth="1"/>
    <col min="3586" max="3586" width="33.6875" style="2" customWidth="1"/>
    <col min="3587" max="3587" width="34" style="2" customWidth="1"/>
    <col min="3588" max="3588" width="23.875" style="2" customWidth="1"/>
    <col min="3589" max="3589" width="16.625" style="2" customWidth="1"/>
    <col min="3590" max="3590" width="23.5" style="2" customWidth="1"/>
    <col min="3591" max="3840" width="9" style="2"/>
    <col min="3841" max="3841" width="10.375" style="2" customWidth="1"/>
    <col min="3842" max="3842" width="33.6875" style="2" customWidth="1"/>
    <col min="3843" max="3843" width="34" style="2" customWidth="1"/>
    <col min="3844" max="3844" width="23.875" style="2" customWidth="1"/>
    <col min="3845" max="3845" width="16.625" style="2" customWidth="1"/>
    <col min="3846" max="3846" width="23.5" style="2" customWidth="1"/>
    <col min="3847" max="4096" width="9" style="2"/>
    <col min="4097" max="4097" width="10.375" style="2" customWidth="1"/>
    <col min="4098" max="4098" width="33.6875" style="2" customWidth="1"/>
    <col min="4099" max="4099" width="34" style="2" customWidth="1"/>
    <col min="4100" max="4100" width="23.875" style="2" customWidth="1"/>
    <col min="4101" max="4101" width="16.625" style="2" customWidth="1"/>
    <col min="4102" max="4102" width="23.5" style="2" customWidth="1"/>
    <col min="4103" max="4352" width="9" style="2"/>
    <col min="4353" max="4353" width="10.375" style="2" customWidth="1"/>
    <col min="4354" max="4354" width="33.6875" style="2" customWidth="1"/>
    <col min="4355" max="4355" width="34" style="2" customWidth="1"/>
    <col min="4356" max="4356" width="23.875" style="2" customWidth="1"/>
    <col min="4357" max="4357" width="16.625" style="2" customWidth="1"/>
    <col min="4358" max="4358" width="23.5" style="2" customWidth="1"/>
    <col min="4359" max="4608" width="9" style="2"/>
    <col min="4609" max="4609" width="10.375" style="2" customWidth="1"/>
    <col min="4610" max="4610" width="33.6875" style="2" customWidth="1"/>
    <col min="4611" max="4611" width="34" style="2" customWidth="1"/>
    <col min="4612" max="4612" width="23.875" style="2" customWidth="1"/>
    <col min="4613" max="4613" width="16.625" style="2" customWidth="1"/>
    <col min="4614" max="4614" width="23.5" style="2" customWidth="1"/>
    <col min="4615" max="4864" width="9" style="2"/>
    <col min="4865" max="4865" width="10.375" style="2" customWidth="1"/>
    <col min="4866" max="4866" width="33.6875" style="2" customWidth="1"/>
    <col min="4867" max="4867" width="34" style="2" customWidth="1"/>
    <col min="4868" max="4868" width="23.875" style="2" customWidth="1"/>
    <col min="4869" max="4869" width="16.625" style="2" customWidth="1"/>
    <col min="4870" max="4870" width="23.5" style="2" customWidth="1"/>
    <col min="4871" max="5120" width="9" style="2"/>
    <col min="5121" max="5121" width="10.375" style="2" customWidth="1"/>
    <col min="5122" max="5122" width="33.6875" style="2" customWidth="1"/>
    <col min="5123" max="5123" width="34" style="2" customWidth="1"/>
    <col min="5124" max="5124" width="23.875" style="2" customWidth="1"/>
    <col min="5125" max="5125" width="16.625" style="2" customWidth="1"/>
    <col min="5126" max="5126" width="23.5" style="2" customWidth="1"/>
    <col min="5127" max="5376" width="9" style="2"/>
    <col min="5377" max="5377" width="10.375" style="2" customWidth="1"/>
    <col min="5378" max="5378" width="33.6875" style="2" customWidth="1"/>
    <col min="5379" max="5379" width="34" style="2" customWidth="1"/>
    <col min="5380" max="5380" width="23.875" style="2" customWidth="1"/>
    <col min="5381" max="5381" width="16.625" style="2" customWidth="1"/>
    <col min="5382" max="5382" width="23.5" style="2" customWidth="1"/>
    <col min="5383" max="5632" width="9" style="2"/>
    <col min="5633" max="5633" width="10.375" style="2" customWidth="1"/>
    <col min="5634" max="5634" width="33.6875" style="2" customWidth="1"/>
    <col min="5635" max="5635" width="34" style="2" customWidth="1"/>
    <col min="5636" max="5636" width="23.875" style="2" customWidth="1"/>
    <col min="5637" max="5637" width="16.625" style="2" customWidth="1"/>
    <col min="5638" max="5638" width="23.5" style="2" customWidth="1"/>
    <col min="5639" max="5888" width="9" style="2"/>
    <col min="5889" max="5889" width="10.375" style="2" customWidth="1"/>
    <col min="5890" max="5890" width="33.6875" style="2" customWidth="1"/>
    <col min="5891" max="5891" width="34" style="2" customWidth="1"/>
    <col min="5892" max="5892" width="23.875" style="2" customWidth="1"/>
    <col min="5893" max="5893" width="16.625" style="2" customWidth="1"/>
    <col min="5894" max="5894" width="23.5" style="2" customWidth="1"/>
    <col min="5895" max="6144" width="9" style="2"/>
    <col min="6145" max="6145" width="10.375" style="2" customWidth="1"/>
    <col min="6146" max="6146" width="33.6875" style="2" customWidth="1"/>
    <col min="6147" max="6147" width="34" style="2" customWidth="1"/>
    <col min="6148" max="6148" width="23.875" style="2" customWidth="1"/>
    <col min="6149" max="6149" width="16.625" style="2" customWidth="1"/>
    <col min="6150" max="6150" width="23.5" style="2" customWidth="1"/>
    <col min="6151" max="6400" width="9" style="2"/>
    <col min="6401" max="6401" width="10.375" style="2" customWidth="1"/>
    <col min="6402" max="6402" width="33.6875" style="2" customWidth="1"/>
    <col min="6403" max="6403" width="34" style="2" customWidth="1"/>
    <col min="6404" max="6404" width="23.875" style="2" customWidth="1"/>
    <col min="6405" max="6405" width="16.625" style="2" customWidth="1"/>
    <col min="6406" max="6406" width="23.5" style="2" customWidth="1"/>
    <col min="6407" max="6656" width="9" style="2"/>
    <col min="6657" max="6657" width="10.375" style="2" customWidth="1"/>
    <col min="6658" max="6658" width="33.6875" style="2" customWidth="1"/>
    <col min="6659" max="6659" width="34" style="2" customWidth="1"/>
    <col min="6660" max="6660" width="23.875" style="2" customWidth="1"/>
    <col min="6661" max="6661" width="16.625" style="2" customWidth="1"/>
    <col min="6662" max="6662" width="23.5" style="2" customWidth="1"/>
    <col min="6663" max="6912" width="9" style="2"/>
    <col min="6913" max="6913" width="10.375" style="2" customWidth="1"/>
    <col min="6914" max="6914" width="33.6875" style="2" customWidth="1"/>
    <col min="6915" max="6915" width="34" style="2" customWidth="1"/>
    <col min="6916" max="6916" width="23.875" style="2" customWidth="1"/>
    <col min="6917" max="6917" width="16.625" style="2" customWidth="1"/>
    <col min="6918" max="6918" width="23.5" style="2" customWidth="1"/>
    <col min="6919" max="7168" width="9" style="2"/>
    <col min="7169" max="7169" width="10.375" style="2" customWidth="1"/>
    <col min="7170" max="7170" width="33.6875" style="2" customWidth="1"/>
    <col min="7171" max="7171" width="34" style="2" customWidth="1"/>
    <col min="7172" max="7172" width="23.875" style="2" customWidth="1"/>
    <col min="7173" max="7173" width="16.625" style="2" customWidth="1"/>
    <col min="7174" max="7174" width="23.5" style="2" customWidth="1"/>
    <col min="7175" max="7424" width="9" style="2"/>
    <col min="7425" max="7425" width="10.375" style="2" customWidth="1"/>
    <col min="7426" max="7426" width="33.6875" style="2" customWidth="1"/>
    <col min="7427" max="7427" width="34" style="2" customWidth="1"/>
    <col min="7428" max="7428" width="23.875" style="2" customWidth="1"/>
    <col min="7429" max="7429" width="16.625" style="2" customWidth="1"/>
    <col min="7430" max="7430" width="23.5" style="2" customWidth="1"/>
    <col min="7431" max="7680" width="9" style="2"/>
    <col min="7681" max="7681" width="10.375" style="2" customWidth="1"/>
    <col min="7682" max="7682" width="33.6875" style="2" customWidth="1"/>
    <col min="7683" max="7683" width="34" style="2" customWidth="1"/>
    <col min="7684" max="7684" width="23.875" style="2" customWidth="1"/>
    <col min="7685" max="7685" width="16.625" style="2" customWidth="1"/>
    <col min="7686" max="7686" width="23.5" style="2" customWidth="1"/>
    <col min="7687" max="7936" width="9" style="2"/>
    <col min="7937" max="7937" width="10.375" style="2" customWidth="1"/>
    <col min="7938" max="7938" width="33.6875" style="2" customWidth="1"/>
    <col min="7939" max="7939" width="34" style="2" customWidth="1"/>
    <col min="7940" max="7940" width="23.875" style="2" customWidth="1"/>
    <col min="7941" max="7941" width="16.625" style="2" customWidth="1"/>
    <col min="7942" max="7942" width="23.5" style="2" customWidth="1"/>
    <col min="7943" max="8192" width="9" style="2"/>
    <col min="8193" max="8193" width="10.375" style="2" customWidth="1"/>
    <col min="8194" max="8194" width="33.6875" style="2" customWidth="1"/>
    <col min="8195" max="8195" width="34" style="2" customWidth="1"/>
    <col min="8196" max="8196" width="23.875" style="2" customWidth="1"/>
    <col min="8197" max="8197" width="16.625" style="2" customWidth="1"/>
    <col min="8198" max="8198" width="23.5" style="2" customWidth="1"/>
    <col min="8199" max="8448" width="9" style="2"/>
    <col min="8449" max="8449" width="10.375" style="2" customWidth="1"/>
    <col min="8450" max="8450" width="33.6875" style="2" customWidth="1"/>
    <col min="8451" max="8451" width="34" style="2" customWidth="1"/>
    <col min="8452" max="8452" width="23.875" style="2" customWidth="1"/>
    <col min="8453" max="8453" width="16.625" style="2" customWidth="1"/>
    <col min="8454" max="8454" width="23.5" style="2" customWidth="1"/>
    <col min="8455" max="8704" width="9" style="2"/>
    <col min="8705" max="8705" width="10.375" style="2" customWidth="1"/>
    <col min="8706" max="8706" width="33.6875" style="2" customWidth="1"/>
    <col min="8707" max="8707" width="34" style="2" customWidth="1"/>
    <col min="8708" max="8708" width="23.875" style="2" customWidth="1"/>
    <col min="8709" max="8709" width="16.625" style="2" customWidth="1"/>
    <col min="8710" max="8710" width="23.5" style="2" customWidth="1"/>
    <col min="8711" max="8960" width="9" style="2"/>
    <col min="8961" max="8961" width="10.375" style="2" customWidth="1"/>
    <col min="8962" max="8962" width="33.6875" style="2" customWidth="1"/>
    <col min="8963" max="8963" width="34" style="2" customWidth="1"/>
    <col min="8964" max="8964" width="23.875" style="2" customWidth="1"/>
    <col min="8965" max="8965" width="16.625" style="2" customWidth="1"/>
    <col min="8966" max="8966" width="23.5" style="2" customWidth="1"/>
    <col min="8967" max="9216" width="9" style="2"/>
    <col min="9217" max="9217" width="10.375" style="2" customWidth="1"/>
    <col min="9218" max="9218" width="33.6875" style="2" customWidth="1"/>
    <col min="9219" max="9219" width="34" style="2" customWidth="1"/>
    <col min="9220" max="9220" width="23.875" style="2" customWidth="1"/>
    <col min="9221" max="9221" width="16.625" style="2" customWidth="1"/>
    <col min="9222" max="9222" width="23.5" style="2" customWidth="1"/>
    <col min="9223" max="9472" width="9" style="2"/>
    <col min="9473" max="9473" width="10.375" style="2" customWidth="1"/>
    <col min="9474" max="9474" width="33.6875" style="2" customWidth="1"/>
    <col min="9475" max="9475" width="34" style="2" customWidth="1"/>
    <col min="9476" max="9476" width="23.875" style="2" customWidth="1"/>
    <col min="9477" max="9477" width="16.625" style="2" customWidth="1"/>
    <col min="9478" max="9478" width="23.5" style="2" customWidth="1"/>
    <col min="9479" max="9728" width="9" style="2"/>
    <col min="9729" max="9729" width="10.375" style="2" customWidth="1"/>
    <col min="9730" max="9730" width="33.6875" style="2" customWidth="1"/>
    <col min="9731" max="9731" width="34" style="2" customWidth="1"/>
    <col min="9732" max="9732" width="23.875" style="2" customWidth="1"/>
    <col min="9733" max="9733" width="16.625" style="2" customWidth="1"/>
    <col min="9734" max="9734" width="23.5" style="2" customWidth="1"/>
    <col min="9735" max="9984" width="9" style="2"/>
    <col min="9985" max="9985" width="10.375" style="2" customWidth="1"/>
    <col min="9986" max="9986" width="33.6875" style="2" customWidth="1"/>
    <col min="9987" max="9987" width="34" style="2" customWidth="1"/>
    <col min="9988" max="9988" width="23.875" style="2" customWidth="1"/>
    <col min="9989" max="9989" width="16.625" style="2" customWidth="1"/>
    <col min="9990" max="9990" width="23.5" style="2" customWidth="1"/>
    <col min="9991" max="10240" width="9" style="2"/>
    <col min="10241" max="10241" width="10.375" style="2" customWidth="1"/>
    <col min="10242" max="10242" width="33.6875" style="2" customWidth="1"/>
    <col min="10243" max="10243" width="34" style="2" customWidth="1"/>
    <col min="10244" max="10244" width="23.875" style="2" customWidth="1"/>
    <col min="10245" max="10245" width="16.625" style="2" customWidth="1"/>
    <col min="10246" max="10246" width="23.5" style="2" customWidth="1"/>
    <col min="10247" max="10496" width="9" style="2"/>
    <col min="10497" max="10497" width="10.375" style="2" customWidth="1"/>
    <col min="10498" max="10498" width="33.6875" style="2" customWidth="1"/>
    <col min="10499" max="10499" width="34" style="2" customWidth="1"/>
    <col min="10500" max="10500" width="23.875" style="2" customWidth="1"/>
    <col min="10501" max="10501" width="16.625" style="2" customWidth="1"/>
    <col min="10502" max="10502" width="23.5" style="2" customWidth="1"/>
    <col min="10503" max="10752" width="9" style="2"/>
    <col min="10753" max="10753" width="10.375" style="2" customWidth="1"/>
    <col min="10754" max="10754" width="33.6875" style="2" customWidth="1"/>
    <col min="10755" max="10755" width="34" style="2" customWidth="1"/>
    <col min="10756" max="10756" width="23.875" style="2" customWidth="1"/>
    <col min="10757" max="10757" width="16.625" style="2" customWidth="1"/>
    <col min="10758" max="10758" width="23.5" style="2" customWidth="1"/>
    <col min="10759" max="11008" width="9" style="2"/>
    <col min="11009" max="11009" width="10.375" style="2" customWidth="1"/>
    <col min="11010" max="11010" width="33.6875" style="2" customWidth="1"/>
    <col min="11011" max="11011" width="34" style="2" customWidth="1"/>
    <col min="11012" max="11012" width="23.875" style="2" customWidth="1"/>
    <col min="11013" max="11013" width="16.625" style="2" customWidth="1"/>
    <col min="11014" max="11014" width="23.5" style="2" customWidth="1"/>
    <col min="11015" max="11264" width="9" style="2"/>
    <col min="11265" max="11265" width="10.375" style="2" customWidth="1"/>
    <col min="11266" max="11266" width="33.6875" style="2" customWidth="1"/>
    <col min="11267" max="11267" width="34" style="2" customWidth="1"/>
    <col min="11268" max="11268" width="23.875" style="2" customWidth="1"/>
    <col min="11269" max="11269" width="16.625" style="2" customWidth="1"/>
    <col min="11270" max="11270" width="23.5" style="2" customWidth="1"/>
    <col min="11271" max="11520" width="9" style="2"/>
    <col min="11521" max="11521" width="10.375" style="2" customWidth="1"/>
    <col min="11522" max="11522" width="33.6875" style="2" customWidth="1"/>
    <col min="11523" max="11523" width="34" style="2" customWidth="1"/>
    <col min="11524" max="11524" width="23.875" style="2" customWidth="1"/>
    <col min="11525" max="11525" width="16.625" style="2" customWidth="1"/>
    <col min="11526" max="11526" width="23.5" style="2" customWidth="1"/>
    <col min="11527" max="11776" width="9" style="2"/>
    <col min="11777" max="11777" width="10.375" style="2" customWidth="1"/>
    <col min="11778" max="11778" width="33.6875" style="2" customWidth="1"/>
    <col min="11779" max="11779" width="34" style="2" customWidth="1"/>
    <col min="11780" max="11780" width="23.875" style="2" customWidth="1"/>
    <col min="11781" max="11781" width="16.625" style="2" customWidth="1"/>
    <col min="11782" max="11782" width="23.5" style="2" customWidth="1"/>
    <col min="11783" max="12032" width="9" style="2"/>
    <col min="12033" max="12033" width="10.375" style="2" customWidth="1"/>
    <col min="12034" max="12034" width="33.6875" style="2" customWidth="1"/>
    <col min="12035" max="12035" width="34" style="2" customWidth="1"/>
    <col min="12036" max="12036" width="23.875" style="2" customWidth="1"/>
    <col min="12037" max="12037" width="16.625" style="2" customWidth="1"/>
    <col min="12038" max="12038" width="23.5" style="2" customWidth="1"/>
    <col min="12039" max="12288" width="9" style="2"/>
    <col min="12289" max="12289" width="10.375" style="2" customWidth="1"/>
    <col min="12290" max="12290" width="33.6875" style="2" customWidth="1"/>
    <col min="12291" max="12291" width="34" style="2" customWidth="1"/>
    <col min="12292" max="12292" width="23.875" style="2" customWidth="1"/>
    <col min="12293" max="12293" width="16.625" style="2" customWidth="1"/>
    <col min="12294" max="12294" width="23.5" style="2" customWidth="1"/>
    <col min="12295" max="12544" width="9" style="2"/>
    <col min="12545" max="12545" width="10.375" style="2" customWidth="1"/>
    <col min="12546" max="12546" width="33.6875" style="2" customWidth="1"/>
    <col min="12547" max="12547" width="34" style="2" customWidth="1"/>
    <col min="12548" max="12548" width="23.875" style="2" customWidth="1"/>
    <col min="12549" max="12549" width="16.625" style="2" customWidth="1"/>
    <col min="12550" max="12550" width="23.5" style="2" customWidth="1"/>
    <col min="12551" max="12800" width="9" style="2"/>
    <col min="12801" max="12801" width="10.375" style="2" customWidth="1"/>
    <col min="12802" max="12802" width="33.6875" style="2" customWidth="1"/>
    <col min="12803" max="12803" width="34" style="2" customWidth="1"/>
    <col min="12804" max="12804" width="23.875" style="2" customWidth="1"/>
    <col min="12805" max="12805" width="16.625" style="2" customWidth="1"/>
    <col min="12806" max="12806" width="23.5" style="2" customWidth="1"/>
    <col min="12807" max="13056" width="9" style="2"/>
    <col min="13057" max="13057" width="10.375" style="2" customWidth="1"/>
    <col min="13058" max="13058" width="33.6875" style="2" customWidth="1"/>
    <col min="13059" max="13059" width="34" style="2" customWidth="1"/>
    <col min="13060" max="13060" width="23.875" style="2" customWidth="1"/>
    <col min="13061" max="13061" width="16.625" style="2" customWidth="1"/>
    <col min="13062" max="13062" width="23.5" style="2" customWidth="1"/>
    <col min="13063" max="13312" width="9" style="2"/>
    <col min="13313" max="13313" width="10.375" style="2" customWidth="1"/>
    <col min="13314" max="13314" width="33.6875" style="2" customWidth="1"/>
    <col min="13315" max="13315" width="34" style="2" customWidth="1"/>
    <col min="13316" max="13316" width="23.875" style="2" customWidth="1"/>
    <col min="13317" max="13317" width="16.625" style="2" customWidth="1"/>
    <col min="13318" max="13318" width="23.5" style="2" customWidth="1"/>
    <col min="13319" max="13568" width="9" style="2"/>
    <col min="13569" max="13569" width="10.375" style="2" customWidth="1"/>
    <col min="13570" max="13570" width="33.6875" style="2" customWidth="1"/>
    <col min="13571" max="13571" width="34" style="2" customWidth="1"/>
    <col min="13572" max="13572" width="23.875" style="2" customWidth="1"/>
    <col min="13573" max="13573" width="16.625" style="2" customWidth="1"/>
    <col min="13574" max="13574" width="23.5" style="2" customWidth="1"/>
    <col min="13575" max="13824" width="9" style="2"/>
    <col min="13825" max="13825" width="10.375" style="2" customWidth="1"/>
    <col min="13826" max="13826" width="33.6875" style="2" customWidth="1"/>
    <col min="13827" max="13827" width="34" style="2" customWidth="1"/>
    <col min="13828" max="13828" width="23.875" style="2" customWidth="1"/>
    <col min="13829" max="13829" width="16.625" style="2" customWidth="1"/>
    <col min="13830" max="13830" width="23.5" style="2" customWidth="1"/>
    <col min="13831" max="14080" width="9" style="2"/>
    <col min="14081" max="14081" width="10.375" style="2" customWidth="1"/>
    <col min="14082" max="14082" width="33.6875" style="2" customWidth="1"/>
    <col min="14083" max="14083" width="34" style="2" customWidth="1"/>
    <col min="14084" max="14084" width="23.875" style="2" customWidth="1"/>
    <col min="14085" max="14085" width="16.625" style="2" customWidth="1"/>
    <col min="14086" max="14086" width="23.5" style="2" customWidth="1"/>
    <col min="14087" max="14336" width="9" style="2"/>
    <col min="14337" max="14337" width="10.375" style="2" customWidth="1"/>
    <col min="14338" max="14338" width="33.6875" style="2" customWidth="1"/>
    <col min="14339" max="14339" width="34" style="2" customWidth="1"/>
    <col min="14340" max="14340" width="23.875" style="2" customWidth="1"/>
    <col min="14341" max="14341" width="16.625" style="2" customWidth="1"/>
    <col min="14342" max="14342" width="23.5" style="2" customWidth="1"/>
    <col min="14343" max="14592" width="9" style="2"/>
    <col min="14593" max="14593" width="10.375" style="2" customWidth="1"/>
    <col min="14594" max="14594" width="33.6875" style="2" customWidth="1"/>
    <col min="14595" max="14595" width="34" style="2" customWidth="1"/>
    <col min="14596" max="14596" width="23.875" style="2" customWidth="1"/>
    <col min="14597" max="14597" width="16.625" style="2" customWidth="1"/>
    <col min="14598" max="14598" width="23.5" style="2" customWidth="1"/>
    <col min="14599" max="14848" width="9" style="2"/>
    <col min="14849" max="14849" width="10.375" style="2" customWidth="1"/>
    <col min="14850" max="14850" width="33.6875" style="2" customWidth="1"/>
    <col min="14851" max="14851" width="34" style="2" customWidth="1"/>
    <col min="14852" max="14852" width="23.875" style="2" customWidth="1"/>
    <col min="14853" max="14853" width="16.625" style="2" customWidth="1"/>
    <col min="14854" max="14854" width="23.5" style="2" customWidth="1"/>
    <col min="14855" max="15104" width="9" style="2"/>
    <col min="15105" max="15105" width="10.375" style="2" customWidth="1"/>
    <col min="15106" max="15106" width="33.6875" style="2" customWidth="1"/>
    <col min="15107" max="15107" width="34" style="2" customWidth="1"/>
    <col min="15108" max="15108" width="23.875" style="2" customWidth="1"/>
    <col min="15109" max="15109" width="16.625" style="2" customWidth="1"/>
    <col min="15110" max="15110" width="23.5" style="2" customWidth="1"/>
    <col min="15111" max="15360" width="9" style="2"/>
    <col min="15361" max="15361" width="10.375" style="2" customWidth="1"/>
    <col min="15362" max="15362" width="33.6875" style="2" customWidth="1"/>
    <col min="15363" max="15363" width="34" style="2" customWidth="1"/>
    <col min="15364" max="15364" width="23.875" style="2" customWidth="1"/>
    <col min="15365" max="15365" width="16.625" style="2" customWidth="1"/>
    <col min="15366" max="15366" width="23.5" style="2" customWidth="1"/>
    <col min="15367" max="15616" width="9" style="2"/>
    <col min="15617" max="15617" width="10.375" style="2" customWidth="1"/>
    <col min="15618" max="15618" width="33.6875" style="2" customWidth="1"/>
    <col min="15619" max="15619" width="34" style="2" customWidth="1"/>
    <col min="15620" max="15620" width="23.875" style="2" customWidth="1"/>
    <col min="15621" max="15621" width="16.625" style="2" customWidth="1"/>
    <col min="15622" max="15622" width="23.5" style="2" customWidth="1"/>
    <col min="15623" max="15872" width="9" style="2"/>
    <col min="15873" max="15873" width="10.375" style="2" customWidth="1"/>
    <col min="15874" max="15874" width="33.6875" style="2" customWidth="1"/>
    <col min="15875" max="15875" width="34" style="2" customWidth="1"/>
    <col min="15876" max="15876" width="23.875" style="2" customWidth="1"/>
    <col min="15877" max="15877" width="16.625" style="2" customWidth="1"/>
    <col min="15878" max="15878" width="23.5" style="2" customWidth="1"/>
    <col min="15879" max="16128" width="9" style="2"/>
    <col min="16129" max="16129" width="10.375" style="2" customWidth="1"/>
    <col min="16130" max="16130" width="33.6875" style="2" customWidth="1"/>
    <col min="16131" max="16131" width="34" style="2" customWidth="1"/>
    <col min="16132" max="16132" width="23.875" style="2" customWidth="1"/>
    <col min="16133" max="16133" width="16.625" style="2" customWidth="1"/>
    <col min="16134" max="16134" width="23.5" style="2" customWidth="1"/>
    <col min="16135" max="16384" width="9" style="2"/>
  </cols>
  <sheetData>
    <row r="1" spans="1:6" s="16" customFormat="1" ht="19.899999999999999">
      <c r="A1" s="427" t="s">
        <v>60</v>
      </c>
      <c r="B1" s="427"/>
      <c r="C1" s="427"/>
      <c r="D1" s="427"/>
      <c r="E1" s="427"/>
    </row>
    <row r="2" spans="1:6" s="71" customFormat="1" ht="17.25">
      <c r="A2" s="428" t="s">
        <v>232</v>
      </c>
      <c r="B2" s="428"/>
      <c r="C2" s="428"/>
      <c r="D2" s="428"/>
      <c r="E2" s="428"/>
    </row>
    <row r="3" spans="1:6" s="71" customFormat="1" ht="17.649999999999999" hidden="1">
      <c r="A3" s="429" t="s">
        <v>65</v>
      </c>
      <c r="B3" s="429"/>
      <c r="C3" s="429"/>
      <c r="D3" s="429"/>
      <c r="E3" s="429"/>
    </row>
    <row r="4" spans="1:6" s="71" customFormat="1" ht="17.649999999999999" hidden="1">
      <c r="A4" s="430" t="s">
        <v>66</v>
      </c>
      <c r="B4" s="430"/>
      <c r="C4" s="430"/>
      <c r="D4" s="430"/>
      <c r="E4" s="430"/>
    </row>
    <row r="5" spans="1:6" s="71" customFormat="1" ht="17.649999999999999" hidden="1">
      <c r="A5" s="430" t="s">
        <v>75</v>
      </c>
      <c r="B5" s="430"/>
      <c r="C5" s="430"/>
      <c r="D5" s="430"/>
      <c r="E5" s="430"/>
    </row>
    <row r="6" spans="1:6" s="71" customFormat="1" ht="17.25">
      <c r="A6" s="167"/>
      <c r="B6" s="167"/>
      <c r="C6" s="167"/>
      <c r="D6" s="167"/>
      <c r="E6" s="167"/>
    </row>
    <row r="7" spans="1:6" s="7" customFormat="1" ht="30">
      <c r="A7" s="12" t="s">
        <v>18</v>
      </c>
      <c r="B7" s="12" t="s">
        <v>27</v>
      </c>
      <c r="C7" s="12" t="s">
        <v>164</v>
      </c>
      <c r="D7" s="12" t="s">
        <v>22</v>
      </c>
      <c r="E7" s="12" t="s">
        <v>26</v>
      </c>
    </row>
    <row r="8" spans="1:6" s="7" customFormat="1">
      <c r="A8" s="4">
        <v>1</v>
      </c>
      <c r="B8" s="5" t="s">
        <v>19</v>
      </c>
      <c r="C8" s="4" t="s">
        <v>165</v>
      </c>
      <c r="D8" s="289">
        <f>'LCG (nvu)'!K12</f>
        <v>123890000</v>
      </c>
      <c r="E8" s="121" t="s">
        <v>166</v>
      </c>
      <c r="F8" s="91"/>
    </row>
    <row r="9" spans="1:6" s="7" customFormat="1">
      <c r="A9" s="4">
        <v>2</v>
      </c>
      <c r="B9" s="5" t="s">
        <v>167</v>
      </c>
      <c r="C9" s="4" t="s">
        <v>168</v>
      </c>
      <c r="D9" s="289">
        <f>D8*0.55</f>
        <v>68139500</v>
      </c>
      <c r="E9" s="290" t="s">
        <v>169</v>
      </c>
      <c r="F9" s="91"/>
    </row>
    <row r="10" spans="1:6" s="7" customFormat="1">
      <c r="A10" s="4">
        <v>3</v>
      </c>
      <c r="B10" s="8" t="s">
        <v>59</v>
      </c>
      <c r="C10" s="4" t="s">
        <v>170</v>
      </c>
      <c r="D10" s="289">
        <f>'CPK (nv)'!F28</f>
        <v>28627966.666666668</v>
      </c>
      <c r="E10" s="121" t="s">
        <v>171</v>
      </c>
      <c r="F10" s="91"/>
    </row>
    <row r="11" spans="1:6" s="7" customFormat="1">
      <c r="A11" s="9">
        <v>4</v>
      </c>
      <c r="B11" s="10" t="s">
        <v>172</v>
      </c>
      <c r="C11" s="309" t="s">
        <v>173</v>
      </c>
      <c r="D11" s="308">
        <f>(D8+D9+D10)*6/100</f>
        <v>13239448</v>
      </c>
      <c r="E11" s="121" t="s">
        <v>174</v>
      </c>
    </row>
    <row r="12" spans="1:6" s="7" customFormat="1">
      <c r="A12" s="9">
        <v>5</v>
      </c>
      <c r="B12" s="10" t="s">
        <v>175</v>
      </c>
      <c r="C12" s="9" t="s">
        <v>233</v>
      </c>
      <c r="D12" s="6">
        <f>8%*(D8+D9+D10+D11)</f>
        <v>18711753.173333332</v>
      </c>
      <c r="E12" s="121" t="s">
        <v>176</v>
      </c>
      <c r="F12" s="91"/>
    </row>
    <row r="13" spans="1:6" s="7" customFormat="1">
      <c r="A13" s="9">
        <v>6</v>
      </c>
      <c r="B13" s="291" t="s">
        <v>177</v>
      </c>
      <c r="C13" s="292" t="s">
        <v>178</v>
      </c>
      <c r="D13" s="6">
        <f>SUM(D8:D12)</f>
        <v>252608667.83999997</v>
      </c>
      <c r="E13" s="6"/>
    </row>
    <row r="14" spans="1:6" s="7" customFormat="1">
      <c r="A14" s="171"/>
      <c r="B14" s="172" t="s">
        <v>179</v>
      </c>
      <c r="C14" s="172"/>
      <c r="D14" s="173">
        <f>ROUND(+D13,-3)</f>
        <v>252609000</v>
      </c>
      <c r="E14" s="173"/>
    </row>
    <row r="15" spans="1:6" s="7" customFormat="1" hidden="1">
      <c r="A15" s="168"/>
      <c r="B15" s="169" t="s">
        <v>23</v>
      </c>
      <c r="C15" s="169"/>
      <c r="D15" s="170">
        <f>ROUND(D14,-3)</f>
        <v>252609000</v>
      </c>
      <c r="E15" s="170"/>
      <c r="F15" s="88"/>
    </row>
    <row r="16" spans="1:6" s="7" customFormat="1">
      <c r="D16" s="13"/>
      <c r="E16" s="88"/>
    </row>
    <row r="17" spans="1:6" s="7" customFormat="1" ht="16.5" hidden="1">
      <c r="A17" s="431" t="s">
        <v>58</v>
      </c>
      <c r="B17" s="431"/>
      <c r="C17" s="431"/>
      <c r="D17" s="431"/>
      <c r="E17" s="431"/>
    </row>
    <row r="18" spans="1:6" s="7" customFormat="1">
      <c r="D18" s="14"/>
    </row>
    <row r="19" spans="1:6" s="7" customFormat="1" ht="17.25">
      <c r="D19" s="419"/>
      <c r="E19" s="419"/>
    </row>
    <row r="20" spans="1:6" s="7" customFormat="1">
      <c r="D20" s="13"/>
      <c r="F20" s="13"/>
    </row>
    <row r="21" spans="1:6" s="7" customFormat="1">
      <c r="D21" s="88"/>
      <c r="F21" s="88"/>
    </row>
    <row r="22" spans="1:6" s="7" customFormat="1">
      <c r="D22" s="88"/>
    </row>
    <row r="23" spans="1:6" s="7" customFormat="1">
      <c r="D23" s="13"/>
      <c r="E23" s="88"/>
      <c r="F23" s="88"/>
    </row>
    <row r="24" spans="1:6" s="7" customFormat="1"/>
    <row r="25" spans="1:6" s="7" customFormat="1">
      <c r="D25" s="88"/>
    </row>
    <row r="26" spans="1:6" s="7" customFormat="1"/>
    <row r="27" spans="1:6" s="7" customFormat="1"/>
    <row r="28" spans="1:6" s="7" customFormat="1"/>
    <row r="29" spans="1:6" s="7" customFormat="1"/>
    <row r="30" spans="1:6" s="7" customFormat="1"/>
    <row r="31" spans="1:6" s="7" customFormat="1"/>
    <row r="32" spans="1:6" s="7" customFormat="1"/>
    <row r="33" s="7" customFormat="1"/>
    <row r="34" s="7" customFormat="1"/>
  </sheetData>
  <mergeCells count="7">
    <mergeCell ref="D19:E19"/>
    <mergeCell ref="A1:E1"/>
    <mergeCell ref="A2:E2"/>
    <mergeCell ref="A3:E3"/>
    <mergeCell ref="A4:E4"/>
    <mergeCell ref="A5:E5"/>
    <mergeCell ref="A17:E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444"/>
  <sheetViews>
    <sheetView topLeftCell="A2" workbookViewId="0">
      <selection activeCell="D13" sqref="D13"/>
    </sheetView>
  </sheetViews>
  <sheetFormatPr defaultColWidth="9" defaultRowHeight="15.4"/>
  <cols>
    <col min="1" max="1" width="4.625" style="18" bestFit="1" customWidth="1"/>
    <col min="2" max="2" width="12.125" style="18" customWidth="1"/>
    <col min="3" max="3" width="23.5" style="18" customWidth="1"/>
    <col min="4" max="4" width="7.5" style="111" hidden="1" customWidth="1"/>
    <col min="5" max="5" width="7.6875" style="60" hidden="1" customWidth="1"/>
    <col min="6" max="6" width="7.125" style="60" hidden="1" customWidth="1"/>
    <col min="7" max="7" width="12.875" style="18" hidden="1" customWidth="1"/>
    <col min="8" max="8" width="14" style="2" bestFit="1" customWidth="1"/>
    <col min="9" max="9" width="14" style="2" customWidth="1"/>
    <col min="10" max="10" width="13.1875" style="17" customWidth="1"/>
    <col min="11" max="11" width="15.125" style="21" bestFit="1" customWidth="1"/>
    <col min="12" max="12" width="1.625" style="18" customWidth="1"/>
    <col min="13" max="22" width="9" style="20"/>
    <col min="23" max="257" width="9" style="18"/>
    <col min="258" max="258" width="4.625" style="18" bestFit="1" customWidth="1"/>
    <col min="259" max="259" width="12.125" style="18" customWidth="1"/>
    <col min="260" max="260" width="17.875" style="18" customWidth="1"/>
    <col min="261" max="263" width="0" style="18" hidden="1" customWidth="1"/>
    <col min="264" max="264" width="12.875" style="18" customWidth="1"/>
    <col min="265" max="265" width="15.875" style="18" customWidth="1"/>
    <col min="266" max="266" width="12.6875" style="18" customWidth="1"/>
    <col min="267" max="267" width="15.125" style="18" bestFit="1" customWidth="1"/>
    <col min="268" max="268" width="1.625" style="18" customWidth="1"/>
    <col min="269" max="513" width="9" style="18"/>
    <col min="514" max="514" width="4.625" style="18" bestFit="1" customWidth="1"/>
    <col min="515" max="515" width="12.125" style="18" customWidth="1"/>
    <col min="516" max="516" width="17.875" style="18" customWidth="1"/>
    <col min="517" max="519" width="0" style="18" hidden="1" customWidth="1"/>
    <col min="520" max="520" width="12.875" style="18" customWidth="1"/>
    <col min="521" max="521" width="15.875" style="18" customWidth="1"/>
    <col min="522" max="522" width="12.6875" style="18" customWidth="1"/>
    <col min="523" max="523" width="15.125" style="18" bestFit="1" customWidth="1"/>
    <col min="524" max="524" width="1.625" style="18" customWidth="1"/>
    <col min="525" max="769" width="9" style="18"/>
    <col min="770" max="770" width="4.625" style="18" bestFit="1" customWidth="1"/>
    <col min="771" max="771" width="12.125" style="18" customWidth="1"/>
    <col min="772" max="772" width="17.875" style="18" customWidth="1"/>
    <col min="773" max="775" width="0" style="18" hidden="1" customWidth="1"/>
    <col min="776" max="776" width="12.875" style="18" customWidth="1"/>
    <col min="777" max="777" width="15.875" style="18" customWidth="1"/>
    <col min="778" max="778" width="12.6875" style="18" customWidth="1"/>
    <col min="779" max="779" width="15.125" style="18" bestFit="1" customWidth="1"/>
    <col min="780" max="780" width="1.625" style="18" customWidth="1"/>
    <col min="781" max="1025" width="9" style="18"/>
    <col min="1026" max="1026" width="4.625" style="18" bestFit="1" customWidth="1"/>
    <col min="1027" max="1027" width="12.125" style="18" customWidth="1"/>
    <col min="1028" max="1028" width="17.875" style="18" customWidth="1"/>
    <col min="1029" max="1031" width="0" style="18" hidden="1" customWidth="1"/>
    <col min="1032" max="1032" width="12.875" style="18" customWidth="1"/>
    <col min="1033" max="1033" width="15.875" style="18" customWidth="1"/>
    <col min="1034" max="1034" width="12.6875" style="18" customWidth="1"/>
    <col min="1035" max="1035" width="15.125" style="18" bestFit="1" customWidth="1"/>
    <col min="1036" max="1036" width="1.625" style="18" customWidth="1"/>
    <col min="1037" max="1281" width="9" style="18"/>
    <col min="1282" max="1282" width="4.625" style="18" bestFit="1" customWidth="1"/>
    <col min="1283" max="1283" width="12.125" style="18" customWidth="1"/>
    <col min="1284" max="1284" width="17.875" style="18" customWidth="1"/>
    <col min="1285" max="1287" width="0" style="18" hidden="1" customWidth="1"/>
    <col min="1288" max="1288" width="12.875" style="18" customWidth="1"/>
    <col min="1289" max="1289" width="15.875" style="18" customWidth="1"/>
    <col min="1290" max="1290" width="12.6875" style="18" customWidth="1"/>
    <col min="1291" max="1291" width="15.125" style="18" bestFit="1" customWidth="1"/>
    <col min="1292" max="1292" width="1.625" style="18" customWidth="1"/>
    <col min="1293" max="1537" width="9" style="18"/>
    <col min="1538" max="1538" width="4.625" style="18" bestFit="1" customWidth="1"/>
    <col min="1539" max="1539" width="12.125" style="18" customWidth="1"/>
    <col min="1540" max="1540" width="17.875" style="18" customWidth="1"/>
    <col min="1541" max="1543" width="0" style="18" hidden="1" customWidth="1"/>
    <col min="1544" max="1544" width="12.875" style="18" customWidth="1"/>
    <col min="1545" max="1545" width="15.875" style="18" customWidth="1"/>
    <col min="1546" max="1546" width="12.6875" style="18" customWidth="1"/>
    <col min="1547" max="1547" width="15.125" style="18" bestFit="1" customWidth="1"/>
    <col min="1548" max="1548" width="1.625" style="18" customWidth="1"/>
    <col min="1549" max="1793" width="9" style="18"/>
    <col min="1794" max="1794" width="4.625" style="18" bestFit="1" customWidth="1"/>
    <col min="1795" max="1795" width="12.125" style="18" customWidth="1"/>
    <col min="1796" max="1796" width="17.875" style="18" customWidth="1"/>
    <col min="1797" max="1799" width="0" style="18" hidden="1" customWidth="1"/>
    <col min="1800" max="1800" width="12.875" style="18" customWidth="1"/>
    <col min="1801" max="1801" width="15.875" style="18" customWidth="1"/>
    <col min="1802" max="1802" width="12.6875" style="18" customWidth="1"/>
    <col min="1803" max="1803" width="15.125" style="18" bestFit="1" customWidth="1"/>
    <col min="1804" max="1804" width="1.625" style="18" customWidth="1"/>
    <col min="1805" max="2049" width="9" style="18"/>
    <col min="2050" max="2050" width="4.625" style="18" bestFit="1" customWidth="1"/>
    <col min="2051" max="2051" width="12.125" style="18" customWidth="1"/>
    <col min="2052" max="2052" width="17.875" style="18" customWidth="1"/>
    <col min="2053" max="2055" width="0" style="18" hidden="1" customWidth="1"/>
    <col min="2056" max="2056" width="12.875" style="18" customWidth="1"/>
    <col min="2057" max="2057" width="15.875" style="18" customWidth="1"/>
    <col min="2058" max="2058" width="12.6875" style="18" customWidth="1"/>
    <col min="2059" max="2059" width="15.125" style="18" bestFit="1" customWidth="1"/>
    <col min="2060" max="2060" width="1.625" style="18" customWidth="1"/>
    <col min="2061" max="2305" width="9" style="18"/>
    <col min="2306" max="2306" width="4.625" style="18" bestFit="1" customWidth="1"/>
    <col min="2307" max="2307" width="12.125" style="18" customWidth="1"/>
    <col min="2308" max="2308" width="17.875" style="18" customWidth="1"/>
    <col min="2309" max="2311" width="0" style="18" hidden="1" customWidth="1"/>
    <col min="2312" max="2312" width="12.875" style="18" customWidth="1"/>
    <col min="2313" max="2313" width="15.875" style="18" customWidth="1"/>
    <col min="2314" max="2314" width="12.6875" style="18" customWidth="1"/>
    <col min="2315" max="2315" width="15.125" style="18" bestFit="1" customWidth="1"/>
    <col min="2316" max="2316" width="1.625" style="18" customWidth="1"/>
    <col min="2317" max="2561" width="9" style="18"/>
    <col min="2562" max="2562" width="4.625" style="18" bestFit="1" customWidth="1"/>
    <col min="2563" max="2563" width="12.125" style="18" customWidth="1"/>
    <col min="2564" max="2564" width="17.875" style="18" customWidth="1"/>
    <col min="2565" max="2567" width="0" style="18" hidden="1" customWidth="1"/>
    <col min="2568" max="2568" width="12.875" style="18" customWidth="1"/>
    <col min="2569" max="2569" width="15.875" style="18" customWidth="1"/>
    <col min="2570" max="2570" width="12.6875" style="18" customWidth="1"/>
    <col min="2571" max="2571" width="15.125" style="18" bestFit="1" customWidth="1"/>
    <col min="2572" max="2572" width="1.625" style="18" customWidth="1"/>
    <col min="2573" max="2817" width="9" style="18"/>
    <col min="2818" max="2818" width="4.625" style="18" bestFit="1" customWidth="1"/>
    <col min="2819" max="2819" width="12.125" style="18" customWidth="1"/>
    <col min="2820" max="2820" width="17.875" style="18" customWidth="1"/>
    <col min="2821" max="2823" width="0" style="18" hidden="1" customWidth="1"/>
    <col min="2824" max="2824" width="12.875" style="18" customWidth="1"/>
    <col min="2825" max="2825" width="15.875" style="18" customWidth="1"/>
    <col min="2826" max="2826" width="12.6875" style="18" customWidth="1"/>
    <col min="2827" max="2827" width="15.125" style="18" bestFit="1" customWidth="1"/>
    <col min="2828" max="2828" width="1.625" style="18" customWidth="1"/>
    <col min="2829" max="3073" width="9" style="18"/>
    <col min="3074" max="3074" width="4.625" style="18" bestFit="1" customWidth="1"/>
    <col min="3075" max="3075" width="12.125" style="18" customWidth="1"/>
    <col min="3076" max="3076" width="17.875" style="18" customWidth="1"/>
    <col min="3077" max="3079" width="0" style="18" hidden="1" customWidth="1"/>
    <col min="3080" max="3080" width="12.875" style="18" customWidth="1"/>
    <col min="3081" max="3081" width="15.875" style="18" customWidth="1"/>
    <col min="3082" max="3082" width="12.6875" style="18" customWidth="1"/>
    <col min="3083" max="3083" width="15.125" style="18" bestFit="1" customWidth="1"/>
    <col min="3084" max="3084" width="1.625" style="18" customWidth="1"/>
    <col min="3085" max="3329" width="9" style="18"/>
    <col min="3330" max="3330" width="4.625" style="18" bestFit="1" customWidth="1"/>
    <col min="3331" max="3331" width="12.125" style="18" customWidth="1"/>
    <col min="3332" max="3332" width="17.875" style="18" customWidth="1"/>
    <col min="3333" max="3335" width="0" style="18" hidden="1" customWidth="1"/>
    <col min="3336" max="3336" width="12.875" style="18" customWidth="1"/>
    <col min="3337" max="3337" width="15.875" style="18" customWidth="1"/>
    <col min="3338" max="3338" width="12.6875" style="18" customWidth="1"/>
    <col min="3339" max="3339" width="15.125" style="18" bestFit="1" customWidth="1"/>
    <col min="3340" max="3340" width="1.625" style="18" customWidth="1"/>
    <col min="3341" max="3585" width="9" style="18"/>
    <col min="3586" max="3586" width="4.625" style="18" bestFit="1" customWidth="1"/>
    <col min="3587" max="3587" width="12.125" style="18" customWidth="1"/>
    <col min="3588" max="3588" width="17.875" style="18" customWidth="1"/>
    <col min="3589" max="3591" width="0" style="18" hidden="1" customWidth="1"/>
    <col min="3592" max="3592" width="12.875" style="18" customWidth="1"/>
    <col min="3593" max="3593" width="15.875" style="18" customWidth="1"/>
    <col min="3594" max="3594" width="12.6875" style="18" customWidth="1"/>
    <col min="3595" max="3595" width="15.125" style="18" bestFit="1" customWidth="1"/>
    <col min="3596" max="3596" width="1.625" style="18" customWidth="1"/>
    <col min="3597" max="3841" width="9" style="18"/>
    <col min="3842" max="3842" width="4.625" style="18" bestFit="1" customWidth="1"/>
    <col min="3843" max="3843" width="12.125" style="18" customWidth="1"/>
    <col min="3844" max="3844" width="17.875" style="18" customWidth="1"/>
    <col min="3845" max="3847" width="0" style="18" hidden="1" customWidth="1"/>
    <col min="3848" max="3848" width="12.875" style="18" customWidth="1"/>
    <col min="3849" max="3849" width="15.875" style="18" customWidth="1"/>
    <col min="3850" max="3850" width="12.6875" style="18" customWidth="1"/>
    <col min="3851" max="3851" width="15.125" style="18" bestFit="1" customWidth="1"/>
    <col min="3852" max="3852" width="1.625" style="18" customWidth="1"/>
    <col min="3853" max="4097" width="9" style="18"/>
    <col min="4098" max="4098" width="4.625" style="18" bestFit="1" customWidth="1"/>
    <col min="4099" max="4099" width="12.125" style="18" customWidth="1"/>
    <col min="4100" max="4100" width="17.875" style="18" customWidth="1"/>
    <col min="4101" max="4103" width="0" style="18" hidden="1" customWidth="1"/>
    <col min="4104" max="4104" width="12.875" style="18" customWidth="1"/>
    <col min="4105" max="4105" width="15.875" style="18" customWidth="1"/>
    <col min="4106" max="4106" width="12.6875" style="18" customWidth="1"/>
    <col min="4107" max="4107" width="15.125" style="18" bestFit="1" customWidth="1"/>
    <col min="4108" max="4108" width="1.625" style="18" customWidth="1"/>
    <col min="4109" max="4353" width="9" style="18"/>
    <col min="4354" max="4354" width="4.625" style="18" bestFit="1" customWidth="1"/>
    <col min="4355" max="4355" width="12.125" style="18" customWidth="1"/>
    <col min="4356" max="4356" width="17.875" style="18" customWidth="1"/>
    <col min="4357" max="4359" width="0" style="18" hidden="1" customWidth="1"/>
    <col min="4360" max="4360" width="12.875" style="18" customWidth="1"/>
    <col min="4361" max="4361" width="15.875" style="18" customWidth="1"/>
    <col min="4362" max="4362" width="12.6875" style="18" customWidth="1"/>
    <col min="4363" max="4363" width="15.125" style="18" bestFit="1" customWidth="1"/>
    <col min="4364" max="4364" width="1.625" style="18" customWidth="1"/>
    <col min="4365" max="4609" width="9" style="18"/>
    <col min="4610" max="4610" width="4.625" style="18" bestFit="1" customWidth="1"/>
    <col min="4611" max="4611" width="12.125" style="18" customWidth="1"/>
    <col min="4612" max="4612" width="17.875" style="18" customWidth="1"/>
    <col min="4613" max="4615" width="0" style="18" hidden="1" customWidth="1"/>
    <col min="4616" max="4616" width="12.875" style="18" customWidth="1"/>
    <col min="4617" max="4617" width="15.875" style="18" customWidth="1"/>
    <col min="4618" max="4618" width="12.6875" style="18" customWidth="1"/>
    <col min="4619" max="4619" width="15.125" style="18" bestFit="1" customWidth="1"/>
    <col min="4620" max="4620" width="1.625" style="18" customWidth="1"/>
    <col min="4621" max="4865" width="9" style="18"/>
    <col min="4866" max="4866" width="4.625" style="18" bestFit="1" customWidth="1"/>
    <col min="4867" max="4867" width="12.125" style="18" customWidth="1"/>
    <col min="4868" max="4868" width="17.875" style="18" customWidth="1"/>
    <col min="4869" max="4871" width="0" style="18" hidden="1" customWidth="1"/>
    <col min="4872" max="4872" width="12.875" style="18" customWidth="1"/>
    <col min="4873" max="4873" width="15.875" style="18" customWidth="1"/>
    <col min="4874" max="4874" width="12.6875" style="18" customWidth="1"/>
    <col min="4875" max="4875" width="15.125" style="18" bestFit="1" customWidth="1"/>
    <col min="4876" max="4876" width="1.625" style="18" customWidth="1"/>
    <col min="4877" max="5121" width="9" style="18"/>
    <col min="5122" max="5122" width="4.625" style="18" bestFit="1" customWidth="1"/>
    <col min="5123" max="5123" width="12.125" style="18" customWidth="1"/>
    <col min="5124" max="5124" width="17.875" style="18" customWidth="1"/>
    <col min="5125" max="5127" width="0" style="18" hidden="1" customWidth="1"/>
    <col min="5128" max="5128" width="12.875" style="18" customWidth="1"/>
    <col min="5129" max="5129" width="15.875" style="18" customWidth="1"/>
    <col min="5130" max="5130" width="12.6875" style="18" customWidth="1"/>
    <col min="5131" max="5131" width="15.125" style="18" bestFit="1" customWidth="1"/>
    <col min="5132" max="5132" width="1.625" style="18" customWidth="1"/>
    <col min="5133" max="5377" width="9" style="18"/>
    <col min="5378" max="5378" width="4.625" style="18" bestFit="1" customWidth="1"/>
    <col min="5379" max="5379" width="12.125" style="18" customWidth="1"/>
    <col min="5380" max="5380" width="17.875" style="18" customWidth="1"/>
    <col min="5381" max="5383" width="0" style="18" hidden="1" customWidth="1"/>
    <col min="5384" max="5384" width="12.875" style="18" customWidth="1"/>
    <col min="5385" max="5385" width="15.875" style="18" customWidth="1"/>
    <col min="5386" max="5386" width="12.6875" style="18" customWidth="1"/>
    <col min="5387" max="5387" width="15.125" style="18" bestFit="1" customWidth="1"/>
    <col min="5388" max="5388" width="1.625" style="18" customWidth="1"/>
    <col min="5389" max="5633" width="9" style="18"/>
    <col min="5634" max="5634" width="4.625" style="18" bestFit="1" customWidth="1"/>
    <col min="5635" max="5635" width="12.125" style="18" customWidth="1"/>
    <col min="5636" max="5636" width="17.875" style="18" customWidth="1"/>
    <col min="5637" max="5639" width="0" style="18" hidden="1" customWidth="1"/>
    <col min="5640" max="5640" width="12.875" style="18" customWidth="1"/>
    <col min="5641" max="5641" width="15.875" style="18" customWidth="1"/>
    <col min="5642" max="5642" width="12.6875" style="18" customWidth="1"/>
    <col min="5643" max="5643" width="15.125" style="18" bestFit="1" customWidth="1"/>
    <col min="5644" max="5644" width="1.625" style="18" customWidth="1"/>
    <col min="5645" max="5889" width="9" style="18"/>
    <col min="5890" max="5890" width="4.625" style="18" bestFit="1" customWidth="1"/>
    <col min="5891" max="5891" width="12.125" style="18" customWidth="1"/>
    <col min="5892" max="5892" width="17.875" style="18" customWidth="1"/>
    <col min="5893" max="5895" width="0" style="18" hidden="1" customWidth="1"/>
    <col min="5896" max="5896" width="12.875" style="18" customWidth="1"/>
    <col min="5897" max="5897" width="15.875" style="18" customWidth="1"/>
    <col min="5898" max="5898" width="12.6875" style="18" customWidth="1"/>
    <col min="5899" max="5899" width="15.125" style="18" bestFit="1" customWidth="1"/>
    <col min="5900" max="5900" width="1.625" style="18" customWidth="1"/>
    <col min="5901" max="6145" width="9" style="18"/>
    <col min="6146" max="6146" width="4.625" style="18" bestFit="1" customWidth="1"/>
    <col min="6147" max="6147" width="12.125" style="18" customWidth="1"/>
    <col min="6148" max="6148" width="17.875" style="18" customWidth="1"/>
    <col min="6149" max="6151" width="0" style="18" hidden="1" customWidth="1"/>
    <col min="6152" max="6152" width="12.875" style="18" customWidth="1"/>
    <col min="6153" max="6153" width="15.875" style="18" customWidth="1"/>
    <col min="6154" max="6154" width="12.6875" style="18" customWidth="1"/>
    <col min="6155" max="6155" width="15.125" style="18" bestFit="1" customWidth="1"/>
    <col min="6156" max="6156" width="1.625" style="18" customWidth="1"/>
    <col min="6157" max="6401" width="9" style="18"/>
    <col min="6402" max="6402" width="4.625" style="18" bestFit="1" customWidth="1"/>
    <col min="6403" max="6403" width="12.125" style="18" customWidth="1"/>
    <col min="6404" max="6404" width="17.875" style="18" customWidth="1"/>
    <col min="6405" max="6407" width="0" style="18" hidden="1" customWidth="1"/>
    <col min="6408" max="6408" width="12.875" style="18" customWidth="1"/>
    <col min="6409" max="6409" width="15.875" style="18" customWidth="1"/>
    <col min="6410" max="6410" width="12.6875" style="18" customWidth="1"/>
    <col min="6411" max="6411" width="15.125" style="18" bestFit="1" customWidth="1"/>
    <col min="6412" max="6412" width="1.625" style="18" customWidth="1"/>
    <col min="6413" max="6657" width="9" style="18"/>
    <col min="6658" max="6658" width="4.625" style="18" bestFit="1" customWidth="1"/>
    <col min="6659" max="6659" width="12.125" style="18" customWidth="1"/>
    <col min="6660" max="6660" width="17.875" style="18" customWidth="1"/>
    <col min="6661" max="6663" width="0" style="18" hidden="1" customWidth="1"/>
    <col min="6664" max="6664" width="12.875" style="18" customWidth="1"/>
    <col min="6665" max="6665" width="15.875" style="18" customWidth="1"/>
    <col min="6666" max="6666" width="12.6875" style="18" customWidth="1"/>
    <col min="6667" max="6667" width="15.125" style="18" bestFit="1" customWidth="1"/>
    <col min="6668" max="6668" width="1.625" style="18" customWidth="1"/>
    <col min="6669" max="6913" width="9" style="18"/>
    <col min="6914" max="6914" width="4.625" style="18" bestFit="1" customWidth="1"/>
    <col min="6915" max="6915" width="12.125" style="18" customWidth="1"/>
    <col min="6916" max="6916" width="17.875" style="18" customWidth="1"/>
    <col min="6917" max="6919" width="0" style="18" hidden="1" customWidth="1"/>
    <col min="6920" max="6920" width="12.875" style="18" customWidth="1"/>
    <col min="6921" max="6921" width="15.875" style="18" customWidth="1"/>
    <col min="6922" max="6922" width="12.6875" style="18" customWidth="1"/>
    <col min="6923" max="6923" width="15.125" style="18" bestFit="1" customWidth="1"/>
    <col min="6924" max="6924" width="1.625" style="18" customWidth="1"/>
    <col min="6925" max="7169" width="9" style="18"/>
    <col min="7170" max="7170" width="4.625" style="18" bestFit="1" customWidth="1"/>
    <col min="7171" max="7171" width="12.125" style="18" customWidth="1"/>
    <col min="7172" max="7172" width="17.875" style="18" customWidth="1"/>
    <col min="7173" max="7175" width="0" style="18" hidden="1" customWidth="1"/>
    <col min="7176" max="7176" width="12.875" style="18" customWidth="1"/>
    <col min="7177" max="7177" width="15.875" style="18" customWidth="1"/>
    <col min="7178" max="7178" width="12.6875" style="18" customWidth="1"/>
    <col min="7179" max="7179" width="15.125" style="18" bestFit="1" customWidth="1"/>
    <col min="7180" max="7180" width="1.625" style="18" customWidth="1"/>
    <col min="7181" max="7425" width="9" style="18"/>
    <col min="7426" max="7426" width="4.625" style="18" bestFit="1" customWidth="1"/>
    <col min="7427" max="7427" width="12.125" style="18" customWidth="1"/>
    <col min="7428" max="7428" width="17.875" style="18" customWidth="1"/>
    <col min="7429" max="7431" width="0" style="18" hidden="1" customWidth="1"/>
    <col min="7432" max="7432" width="12.875" style="18" customWidth="1"/>
    <col min="7433" max="7433" width="15.875" style="18" customWidth="1"/>
    <col min="7434" max="7434" width="12.6875" style="18" customWidth="1"/>
    <col min="7435" max="7435" width="15.125" style="18" bestFit="1" customWidth="1"/>
    <col min="7436" max="7436" width="1.625" style="18" customWidth="1"/>
    <col min="7437" max="7681" width="9" style="18"/>
    <col min="7682" max="7682" width="4.625" style="18" bestFit="1" customWidth="1"/>
    <col min="7683" max="7683" width="12.125" style="18" customWidth="1"/>
    <col min="7684" max="7684" width="17.875" style="18" customWidth="1"/>
    <col min="7685" max="7687" width="0" style="18" hidden="1" customWidth="1"/>
    <col min="7688" max="7688" width="12.875" style="18" customWidth="1"/>
    <col min="7689" max="7689" width="15.875" style="18" customWidth="1"/>
    <col min="7690" max="7690" width="12.6875" style="18" customWidth="1"/>
    <col min="7691" max="7691" width="15.125" style="18" bestFit="1" customWidth="1"/>
    <col min="7692" max="7692" width="1.625" style="18" customWidth="1"/>
    <col min="7693" max="7937" width="9" style="18"/>
    <col min="7938" max="7938" width="4.625" style="18" bestFit="1" customWidth="1"/>
    <col min="7939" max="7939" width="12.125" style="18" customWidth="1"/>
    <col min="7940" max="7940" width="17.875" style="18" customWidth="1"/>
    <col min="7941" max="7943" width="0" style="18" hidden="1" customWidth="1"/>
    <col min="7944" max="7944" width="12.875" style="18" customWidth="1"/>
    <col min="7945" max="7945" width="15.875" style="18" customWidth="1"/>
    <col min="7946" max="7946" width="12.6875" style="18" customWidth="1"/>
    <col min="7947" max="7947" width="15.125" style="18" bestFit="1" customWidth="1"/>
    <col min="7948" max="7948" width="1.625" style="18" customWidth="1"/>
    <col min="7949" max="8193" width="9" style="18"/>
    <col min="8194" max="8194" width="4.625" style="18" bestFit="1" customWidth="1"/>
    <col min="8195" max="8195" width="12.125" style="18" customWidth="1"/>
    <col min="8196" max="8196" width="17.875" style="18" customWidth="1"/>
    <col min="8197" max="8199" width="0" style="18" hidden="1" customWidth="1"/>
    <col min="8200" max="8200" width="12.875" style="18" customWidth="1"/>
    <col min="8201" max="8201" width="15.875" style="18" customWidth="1"/>
    <col min="8202" max="8202" width="12.6875" style="18" customWidth="1"/>
    <col min="8203" max="8203" width="15.125" style="18" bestFit="1" customWidth="1"/>
    <col min="8204" max="8204" width="1.625" style="18" customWidth="1"/>
    <col min="8205" max="8449" width="9" style="18"/>
    <col min="8450" max="8450" width="4.625" style="18" bestFit="1" customWidth="1"/>
    <col min="8451" max="8451" width="12.125" style="18" customWidth="1"/>
    <col min="8452" max="8452" width="17.875" style="18" customWidth="1"/>
    <col min="8453" max="8455" width="0" style="18" hidden="1" customWidth="1"/>
    <col min="8456" max="8456" width="12.875" style="18" customWidth="1"/>
    <col min="8457" max="8457" width="15.875" style="18" customWidth="1"/>
    <col min="8458" max="8458" width="12.6875" style="18" customWidth="1"/>
    <col min="8459" max="8459" width="15.125" style="18" bestFit="1" customWidth="1"/>
    <col min="8460" max="8460" width="1.625" style="18" customWidth="1"/>
    <col min="8461" max="8705" width="9" style="18"/>
    <col min="8706" max="8706" width="4.625" style="18" bestFit="1" customWidth="1"/>
    <col min="8707" max="8707" width="12.125" style="18" customWidth="1"/>
    <col min="8708" max="8708" width="17.875" style="18" customWidth="1"/>
    <col min="8709" max="8711" width="0" style="18" hidden="1" customWidth="1"/>
    <col min="8712" max="8712" width="12.875" style="18" customWidth="1"/>
    <col min="8713" max="8713" width="15.875" style="18" customWidth="1"/>
    <col min="8714" max="8714" width="12.6875" style="18" customWidth="1"/>
    <col min="8715" max="8715" width="15.125" style="18" bestFit="1" customWidth="1"/>
    <col min="8716" max="8716" width="1.625" style="18" customWidth="1"/>
    <col min="8717" max="8961" width="9" style="18"/>
    <col min="8962" max="8962" width="4.625" style="18" bestFit="1" customWidth="1"/>
    <col min="8963" max="8963" width="12.125" style="18" customWidth="1"/>
    <col min="8964" max="8964" width="17.875" style="18" customWidth="1"/>
    <col min="8965" max="8967" width="0" style="18" hidden="1" customWidth="1"/>
    <col min="8968" max="8968" width="12.875" style="18" customWidth="1"/>
    <col min="8969" max="8969" width="15.875" style="18" customWidth="1"/>
    <col min="8970" max="8970" width="12.6875" style="18" customWidth="1"/>
    <col min="8971" max="8971" width="15.125" style="18" bestFit="1" customWidth="1"/>
    <col min="8972" max="8972" width="1.625" style="18" customWidth="1"/>
    <col min="8973" max="9217" width="9" style="18"/>
    <col min="9218" max="9218" width="4.625" style="18" bestFit="1" customWidth="1"/>
    <col min="9219" max="9219" width="12.125" style="18" customWidth="1"/>
    <col min="9220" max="9220" width="17.875" style="18" customWidth="1"/>
    <col min="9221" max="9223" width="0" style="18" hidden="1" customWidth="1"/>
    <col min="9224" max="9224" width="12.875" style="18" customWidth="1"/>
    <col min="9225" max="9225" width="15.875" style="18" customWidth="1"/>
    <col min="9226" max="9226" width="12.6875" style="18" customWidth="1"/>
    <col min="9227" max="9227" width="15.125" style="18" bestFit="1" customWidth="1"/>
    <col min="9228" max="9228" width="1.625" style="18" customWidth="1"/>
    <col min="9229" max="9473" width="9" style="18"/>
    <col min="9474" max="9474" width="4.625" style="18" bestFit="1" customWidth="1"/>
    <col min="9475" max="9475" width="12.125" style="18" customWidth="1"/>
    <col min="9476" max="9476" width="17.875" style="18" customWidth="1"/>
    <col min="9477" max="9479" width="0" style="18" hidden="1" customWidth="1"/>
    <col min="9480" max="9480" width="12.875" style="18" customWidth="1"/>
    <col min="9481" max="9481" width="15.875" style="18" customWidth="1"/>
    <col min="9482" max="9482" width="12.6875" style="18" customWidth="1"/>
    <col min="9483" max="9483" width="15.125" style="18" bestFit="1" customWidth="1"/>
    <col min="9484" max="9484" width="1.625" style="18" customWidth="1"/>
    <col min="9485" max="9729" width="9" style="18"/>
    <col min="9730" max="9730" width="4.625" style="18" bestFit="1" customWidth="1"/>
    <col min="9731" max="9731" width="12.125" style="18" customWidth="1"/>
    <col min="9732" max="9732" width="17.875" style="18" customWidth="1"/>
    <col min="9733" max="9735" width="0" style="18" hidden="1" customWidth="1"/>
    <col min="9736" max="9736" width="12.875" style="18" customWidth="1"/>
    <col min="9737" max="9737" width="15.875" style="18" customWidth="1"/>
    <col min="9738" max="9738" width="12.6875" style="18" customWidth="1"/>
    <col min="9739" max="9739" width="15.125" style="18" bestFit="1" customWidth="1"/>
    <col min="9740" max="9740" width="1.625" style="18" customWidth="1"/>
    <col min="9741" max="9985" width="9" style="18"/>
    <col min="9986" max="9986" width="4.625" style="18" bestFit="1" customWidth="1"/>
    <col min="9987" max="9987" width="12.125" style="18" customWidth="1"/>
    <col min="9988" max="9988" width="17.875" style="18" customWidth="1"/>
    <col min="9989" max="9991" width="0" style="18" hidden="1" customWidth="1"/>
    <col min="9992" max="9992" width="12.875" style="18" customWidth="1"/>
    <col min="9993" max="9993" width="15.875" style="18" customWidth="1"/>
    <col min="9994" max="9994" width="12.6875" style="18" customWidth="1"/>
    <col min="9995" max="9995" width="15.125" style="18" bestFit="1" customWidth="1"/>
    <col min="9996" max="9996" width="1.625" style="18" customWidth="1"/>
    <col min="9997" max="10241" width="9" style="18"/>
    <col min="10242" max="10242" width="4.625" style="18" bestFit="1" customWidth="1"/>
    <col min="10243" max="10243" width="12.125" style="18" customWidth="1"/>
    <col min="10244" max="10244" width="17.875" style="18" customWidth="1"/>
    <col min="10245" max="10247" width="0" style="18" hidden="1" customWidth="1"/>
    <col min="10248" max="10248" width="12.875" style="18" customWidth="1"/>
    <col min="10249" max="10249" width="15.875" style="18" customWidth="1"/>
    <col min="10250" max="10250" width="12.6875" style="18" customWidth="1"/>
    <col min="10251" max="10251" width="15.125" style="18" bestFit="1" customWidth="1"/>
    <col min="10252" max="10252" width="1.625" style="18" customWidth="1"/>
    <col min="10253" max="10497" width="9" style="18"/>
    <col min="10498" max="10498" width="4.625" style="18" bestFit="1" customWidth="1"/>
    <col min="10499" max="10499" width="12.125" style="18" customWidth="1"/>
    <col min="10500" max="10500" width="17.875" style="18" customWidth="1"/>
    <col min="10501" max="10503" width="0" style="18" hidden="1" customWidth="1"/>
    <col min="10504" max="10504" width="12.875" style="18" customWidth="1"/>
    <col min="10505" max="10505" width="15.875" style="18" customWidth="1"/>
    <col min="10506" max="10506" width="12.6875" style="18" customWidth="1"/>
    <col min="10507" max="10507" width="15.125" style="18" bestFit="1" customWidth="1"/>
    <col min="10508" max="10508" width="1.625" style="18" customWidth="1"/>
    <col min="10509" max="10753" width="9" style="18"/>
    <col min="10754" max="10754" width="4.625" style="18" bestFit="1" customWidth="1"/>
    <col min="10755" max="10755" width="12.125" style="18" customWidth="1"/>
    <col min="10756" max="10756" width="17.875" style="18" customWidth="1"/>
    <col min="10757" max="10759" width="0" style="18" hidden="1" customWidth="1"/>
    <col min="10760" max="10760" width="12.875" style="18" customWidth="1"/>
    <col min="10761" max="10761" width="15.875" style="18" customWidth="1"/>
    <col min="10762" max="10762" width="12.6875" style="18" customWidth="1"/>
    <col min="10763" max="10763" width="15.125" style="18" bestFit="1" customWidth="1"/>
    <col min="10764" max="10764" width="1.625" style="18" customWidth="1"/>
    <col min="10765" max="11009" width="9" style="18"/>
    <col min="11010" max="11010" width="4.625" style="18" bestFit="1" customWidth="1"/>
    <col min="11011" max="11011" width="12.125" style="18" customWidth="1"/>
    <col min="11012" max="11012" width="17.875" style="18" customWidth="1"/>
    <col min="11013" max="11015" width="0" style="18" hidden="1" customWidth="1"/>
    <col min="11016" max="11016" width="12.875" style="18" customWidth="1"/>
    <col min="11017" max="11017" width="15.875" style="18" customWidth="1"/>
    <col min="11018" max="11018" width="12.6875" style="18" customWidth="1"/>
    <col min="11019" max="11019" width="15.125" style="18" bestFit="1" customWidth="1"/>
    <col min="11020" max="11020" width="1.625" style="18" customWidth="1"/>
    <col min="11021" max="11265" width="9" style="18"/>
    <col min="11266" max="11266" width="4.625" style="18" bestFit="1" customWidth="1"/>
    <col min="11267" max="11267" width="12.125" style="18" customWidth="1"/>
    <col min="11268" max="11268" width="17.875" style="18" customWidth="1"/>
    <col min="11269" max="11271" width="0" style="18" hidden="1" customWidth="1"/>
    <col min="11272" max="11272" width="12.875" style="18" customWidth="1"/>
    <col min="11273" max="11273" width="15.875" style="18" customWidth="1"/>
    <col min="11274" max="11274" width="12.6875" style="18" customWidth="1"/>
    <col min="11275" max="11275" width="15.125" style="18" bestFit="1" customWidth="1"/>
    <col min="11276" max="11276" width="1.625" style="18" customWidth="1"/>
    <col min="11277" max="11521" width="9" style="18"/>
    <col min="11522" max="11522" width="4.625" style="18" bestFit="1" customWidth="1"/>
    <col min="11523" max="11523" width="12.125" style="18" customWidth="1"/>
    <col min="11524" max="11524" width="17.875" style="18" customWidth="1"/>
    <col min="11525" max="11527" width="0" style="18" hidden="1" customWidth="1"/>
    <col min="11528" max="11528" width="12.875" style="18" customWidth="1"/>
    <col min="11529" max="11529" width="15.875" style="18" customWidth="1"/>
    <col min="11530" max="11530" width="12.6875" style="18" customWidth="1"/>
    <col min="11531" max="11531" width="15.125" style="18" bestFit="1" customWidth="1"/>
    <col min="11532" max="11532" width="1.625" style="18" customWidth="1"/>
    <col min="11533" max="11777" width="9" style="18"/>
    <col min="11778" max="11778" width="4.625" style="18" bestFit="1" customWidth="1"/>
    <col min="11779" max="11779" width="12.125" style="18" customWidth="1"/>
    <col min="11780" max="11780" width="17.875" style="18" customWidth="1"/>
    <col min="11781" max="11783" width="0" style="18" hidden="1" customWidth="1"/>
    <col min="11784" max="11784" width="12.875" style="18" customWidth="1"/>
    <col min="11785" max="11785" width="15.875" style="18" customWidth="1"/>
    <col min="11786" max="11786" width="12.6875" style="18" customWidth="1"/>
    <col min="11787" max="11787" width="15.125" style="18" bestFit="1" customWidth="1"/>
    <col min="11788" max="11788" width="1.625" style="18" customWidth="1"/>
    <col min="11789" max="12033" width="9" style="18"/>
    <col min="12034" max="12034" width="4.625" style="18" bestFit="1" customWidth="1"/>
    <col min="12035" max="12035" width="12.125" style="18" customWidth="1"/>
    <col min="12036" max="12036" width="17.875" style="18" customWidth="1"/>
    <col min="12037" max="12039" width="0" style="18" hidden="1" customWidth="1"/>
    <col min="12040" max="12040" width="12.875" style="18" customWidth="1"/>
    <col min="12041" max="12041" width="15.875" style="18" customWidth="1"/>
    <col min="12042" max="12042" width="12.6875" style="18" customWidth="1"/>
    <col min="12043" max="12043" width="15.125" style="18" bestFit="1" customWidth="1"/>
    <col min="12044" max="12044" width="1.625" style="18" customWidth="1"/>
    <col min="12045" max="12289" width="9" style="18"/>
    <col min="12290" max="12290" width="4.625" style="18" bestFit="1" customWidth="1"/>
    <col min="12291" max="12291" width="12.125" style="18" customWidth="1"/>
    <col min="12292" max="12292" width="17.875" style="18" customWidth="1"/>
    <col min="12293" max="12295" width="0" style="18" hidden="1" customWidth="1"/>
    <col min="12296" max="12296" width="12.875" style="18" customWidth="1"/>
    <col min="12297" max="12297" width="15.875" style="18" customWidth="1"/>
    <col min="12298" max="12298" width="12.6875" style="18" customWidth="1"/>
    <col min="12299" max="12299" width="15.125" style="18" bestFit="1" customWidth="1"/>
    <col min="12300" max="12300" width="1.625" style="18" customWidth="1"/>
    <col min="12301" max="12545" width="9" style="18"/>
    <col min="12546" max="12546" width="4.625" style="18" bestFit="1" customWidth="1"/>
    <col min="12547" max="12547" width="12.125" style="18" customWidth="1"/>
    <col min="12548" max="12548" width="17.875" style="18" customWidth="1"/>
    <col min="12549" max="12551" width="0" style="18" hidden="1" customWidth="1"/>
    <col min="12552" max="12552" width="12.875" style="18" customWidth="1"/>
    <col min="12553" max="12553" width="15.875" style="18" customWidth="1"/>
    <col min="12554" max="12554" width="12.6875" style="18" customWidth="1"/>
    <col min="12555" max="12555" width="15.125" style="18" bestFit="1" customWidth="1"/>
    <col min="12556" max="12556" width="1.625" style="18" customWidth="1"/>
    <col min="12557" max="12801" width="9" style="18"/>
    <col min="12802" max="12802" width="4.625" style="18" bestFit="1" customWidth="1"/>
    <col min="12803" max="12803" width="12.125" style="18" customWidth="1"/>
    <col min="12804" max="12804" width="17.875" style="18" customWidth="1"/>
    <col min="12805" max="12807" width="0" style="18" hidden="1" customWidth="1"/>
    <col min="12808" max="12808" width="12.875" style="18" customWidth="1"/>
    <col min="12809" max="12809" width="15.875" style="18" customWidth="1"/>
    <col min="12810" max="12810" width="12.6875" style="18" customWidth="1"/>
    <col min="12811" max="12811" width="15.125" style="18" bestFit="1" customWidth="1"/>
    <col min="12812" max="12812" width="1.625" style="18" customWidth="1"/>
    <col min="12813" max="13057" width="9" style="18"/>
    <col min="13058" max="13058" width="4.625" style="18" bestFit="1" customWidth="1"/>
    <col min="13059" max="13059" width="12.125" style="18" customWidth="1"/>
    <col min="13060" max="13060" width="17.875" style="18" customWidth="1"/>
    <col min="13061" max="13063" width="0" style="18" hidden="1" customWidth="1"/>
    <col min="13064" max="13064" width="12.875" style="18" customWidth="1"/>
    <col min="13065" max="13065" width="15.875" style="18" customWidth="1"/>
    <col min="13066" max="13066" width="12.6875" style="18" customWidth="1"/>
    <col min="13067" max="13067" width="15.125" style="18" bestFit="1" customWidth="1"/>
    <col min="13068" max="13068" width="1.625" style="18" customWidth="1"/>
    <col min="13069" max="13313" width="9" style="18"/>
    <col min="13314" max="13314" width="4.625" style="18" bestFit="1" customWidth="1"/>
    <col min="13315" max="13315" width="12.125" style="18" customWidth="1"/>
    <col min="13316" max="13316" width="17.875" style="18" customWidth="1"/>
    <col min="13317" max="13319" width="0" style="18" hidden="1" customWidth="1"/>
    <col min="13320" max="13320" width="12.875" style="18" customWidth="1"/>
    <col min="13321" max="13321" width="15.875" style="18" customWidth="1"/>
    <col min="13322" max="13322" width="12.6875" style="18" customWidth="1"/>
    <col min="13323" max="13323" width="15.125" style="18" bestFit="1" customWidth="1"/>
    <col min="13324" max="13324" width="1.625" style="18" customWidth="1"/>
    <col min="13325" max="13569" width="9" style="18"/>
    <col min="13570" max="13570" width="4.625" style="18" bestFit="1" customWidth="1"/>
    <col min="13571" max="13571" width="12.125" style="18" customWidth="1"/>
    <col min="13572" max="13572" width="17.875" style="18" customWidth="1"/>
    <col min="13573" max="13575" width="0" style="18" hidden="1" customWidth="1"/>
    <col min="13576" max="13576" width="12.875" style="18" customWidth="1"/>
    <col min="13577" max="13577" width="15.875" style="18" customWidth="1"/>
    <col min="13578" max="13578" width="12.6875" style="18" customWidth="1"/>
    <col min="13579" max="13579" width="15.125" style="18" bestFit="1" customWidth="1"/>
    <col min="13580" max="13580" width="1.625" style="18" customWidth="1"/>
    <col min="13581" max="13825" width="9" style="18"/>
    <col min="13826" max="13826" width="4.625" style="18" bestFit="1" customWidth="1"/>
    <col min="13827" max="13827" width="12.125" style="18" customWidth="1"/>
    <col min="13828" max="13828" width="17.875" style="18" customWidth="1"/>
    <col min="13829" max="13831" width="0" style="18" hidden="1" customWidth="1"/>
    <col min="13832" max="13832" width="12.875" style="18" customWidth="1"/>
    <col min="13833" max="13833" width="15.875" style="18" customWidth="1"/>
    <col min="13834" max="13834" width="12.6875" style="18" customWidth="1"/>
    <col min="13835" max="13835" width="15.125" style="18" bestFit="1" customWidth="1"/>
    <col min="13836" max="13836" width="1.625" style="18" customWidth="1"/>
    <col min="13837" max="14081" width="9" style="18"/>
    <col min="14082" max="14082" width="4.625" style="18" bestFit="1" customWidth="1"/>
    <col min="14083" max="14083" width="12.125" style="18" customWidth="1"/>
    <col min="14084" max="14084" width="17.875" style="18" customWidth="1"/>
    <col min="14085" max="14087" width="0" style="18" hidden="1" customWidth="1"/>
    <col min="14088" max="14088" width="12.875" style="18" customWidth="1"/>
    <col min="14089" max="14089" width="15.875" style="18" customWidth="1"/>
    <col min="14090" max="14090" width="12.6875" style="18" customWidth="1"/>
    <col min="14091" max="14091" width="15.125" style="18" bestFit="1" customWidth="1"/>
    <col min="14092" max="14092" width="1.625" style="18" customWidth="1"/>
    <col min="14093" max="14337" width="9" style="18"/>
    <col min="14338" max="14338" width="4.625" style="18" bestFit="1" customWidth="1"/>
    <col min="14339" max="14339" width="12.125" style="18" customWidth="1"/>
    <col min="14340" max="14340" width="17.875" style="18" customWidth="1"/>
    <col min="14341" max="14343" width="0" style="18" hidden="1" customWidth="1"/>
    <col min="14344" max="14344" width="12.875" style="18" customWidth="1"/>
    <col min="14345" max="14345" width="15.875" style="18" customWidth="1"/>
    <col min="14346" max="14346" width="12.6875" style="18" customWidth="1"/>
    <col min="14347" max="14347" width="15.125" style="18" bestFit="1" customWidth="1"/>
    <col min="14348" max="14348" width="1.625" style="18" customWidth="1"/>
    <col min="14349" max="14593" width="9" style="18"/>
    <col min="14594" max="14594" width="4.625" style="18" bestFit="1" customWidth="1"/>
    <col min="14595" max="14595" width="12.125" style="18" customWidth="1"/>
    <col min="14596" max="14596" width="17.875" style="18" customWidth="1"/>
    <col min="14597" max="14599" width="0" style="18" hidden="1" customWidth="1"/>
    <col min="14600" max="14600" width="12.875" style="18" customWidth="1"/>
    <col min="14601" max="14601" width="15.875" style="18" customWidth="1"/>
    <col min="14602" max="14602" width="12.6875" style="18" customWidth="1"/>
    <col min="14603" max="14603" width="15.125" style="18" bestFit="1" customWidth="1"/>
    <col min="14604" max="14604" width="1.625" style="18" customWidth="1"/>
    <col min="14605" max="14849" width="9" style="18"/>
    <col min="14850" max="14850" width="4.625" style="18" bestFit="1" customWidth="1"/>
    <col min="14851" max="14851" width="12.125" style="18" customWidth="1"/>
    <col min="14852" max="14852" width="17.875" style="18" customWidth="1"/>
    <col min="14853" max="14855" width="0" style="18" hidden="1" customWidth="1"/>
    <col min="14856" max="14856" width="12.875" style="18" customWidth="1"/>
    <col min="14857" max="14857" width="15.875" style="18" customWidth="1"/>
    <col min="14858" max="14858" width="12.6875" style="18" customWidth="1"/>
    <col min="14859" max="14859" width="15.125" style="18" bestFit="1" customWidth="1"/>
    <col min="14860" max="14860" width="1.625" style="18" customWidth="1"/>
    <col min="14861" max="15105" width="9" style="18"/>
    <col min="15106" max="15106" width="4.625" style="18" bestFit="1" customWidth="1"/>
    <col min="15107" max="15107" width="12.125" style="18" customWidth="1"/>
    <col min="15108" max="15108" width="17.875" style="18" customWidth="1"/>
    <col min="15109" max="15111" width="0" style="18" hidden="1" customWidth="1"/>
    <col min="15112" max="15112" width="12.875" style="18" customWidth="1"/>
    <col min="15113" max="15113" width="15.875" style="18" customWidth="1"/>
    <col min="15114" max="15114" width="12.6875" style="18" customWidth="1"/>
    <col min="15115" max="15115" width="15.125" style="18" bestFit="1" customWidth="1"/>
    <col min="15116" max="15116" width="1.625" style="18" customWidth="1"/>
    <col min="15117" max="15361" width="9" style="18"/>
    <col min="15362" max="15362" width="4.625" style="18" bestFit="1" customWidth="1"/>
    <col min="15363" max="15363" width="12.125" style="18" customWidth="1"/>
    <col min="15364" max="15364" width="17.875" style="18" customWidth="1"/>
    <col min="15365" max="15367" width="0" style="18" hidden="1" customWidth="1"/>
    <col min="15368" max="15368" width="12.875" style="18" customWidth="1"/>
    <col min="15369" max="15369" width="15.875" style="18" customWidth="1"/>
    <col min="15370" max="15370" width="12.6875" style="18" customWidth="1"/>
    <col min="15371" max="15371" width="15.125" style="18" bestFit="1" customWidth="1"/>
    <col min="15372" max="15372" width="1.625" style="18" customWidth="1"/>
    <col min="15373" max="15617" width="9" style="18"/>
    <col min="15618" max="15618" width="4.625" style="18" bestFit="1" customWidth="1"/>
    <col min="15619" max="15619" width="12.125" style="18" customWidth="1"/>
    <col min="15620" max="15620" width="17.875" style="18" customWidth="1"/>
    <col min="15621" max="15623" width="0" style="18" hidden="1" customWidth="1"/>
    <col min="15624" max="15624" width="12.875" style="18" customWidth="1"/>
    <col min="15625" max="15625" width="15.875" style="18" customWidth="1"/>
    <col min="15626" max="15626" width="12.6875" style="18" customWidth="1"/>
    <col min="15627" max="15627" width="15.125" style="18" bestFit="1" customWidth="1"/>
    <col min="15628" max="15628" width="1.625" style="18" customWidth="1"/>
    <col min="15629" max="15873" width="9" style="18"/>
    <col min="15874" max="15874" width="4.625" style="18" bestFit="1" customWidth="1"/>
    <col min="15875" max="15875" width="12.125" style="18" customWidth="1"/>
    <col min="15876" max="15876" width="17.875" style="18" customWidth="1"/>
    <col min="15877" max="15879" width="0" style="18" hidden="1" customWidth="1"/>
    <col min="15880" max="15880" width="12.875" style="18" customWidth="1"/>
    <col min="15881" max="15881" width="15.875" style="18" customWidth="1"/>
    <col min="15882" max="15882" width="12.6875" style="18" customWidth="1"/>
    <col min="15883" max="15883" width="15.125" style="18" bestFit="1" customWidth="1"/>
    <col min="15884" max="15884" width="1.625" style="18" customWidth="1"/>
    <col min="15885" max="16129" width="9" style="18"/>
    <col min="16130" max="16130" width="4.625" style="18" bestFit="1" customWidth="1"/>
    <col min="16131" max="16131" width="12.125" style="18" customWidth="1"/>
    <col min="16132" max="16132" width="17.875" style="18" customWidth="1"/>
    <col min="16133" max="16135" width="0" style="18" hidden="1" customWidth="1"/>
    <col min="16136" max="16136" width="12.875" style="18" customWidth="1"/>
    <col min="16137" max="16137" width="15.875" style="18" customWidth="1"/>
    <col min="16138" max="16138" width="12.6875" style="18" customWidth="1"/>
    <col min="16139" max="16139" width="15.125" style="18" bestFit="1" customWidth="1"/>
    <col min="16140" max="16140" width="1.625" style="18" customWidth="1"/>
    <col min="16141" max="16384" width="9" style="18"/>
  </cols>
  <sheetData>
    <row r="1" spans="1:24" ht="15" hidden="1">
      <c r="A1" s="149"/>
      <c r="B1" s="150"/>
      <c r="C1" s="151"/>
      <c r="D1" s="152"/>
      <c r="E1" s="153"/>
      <c r="F1" s="153"/>
      <c r="G1" s="150"/>
      <c r="H1" s="150"/>
      <c r="I1" s="150"/>
      <c r="K1" s="154" t="s">
        <v>14</v>
      </c>
    </row>
    <row r="2" spans="1:24" s="71" customFormat="1" ht="22.5" customHeight="1">
      <c r="A2" s="408" t="s">
        <v>42</v>
      </c>
      <c r="B2" s="408"/>
      <c r="C2" s="408"/>
      <c r="D2" s="408"/>
      <c r="E2" s="408"/>
      <c r="F2" s="408"/>
      <c r="G2" s="408"/>
      <c r="H2" s="408"/>
      <c r="I2" s="408"/>
      <c r="J2" s="408"/>
      <c r="K2" s="408"/>
      <c r="M2" s="72"/>
      <c r="N2" s="72"/>
      <c r="O2" s="72"/>
      <c r="P2" s="72"/>
      <c r="Q2" s="72"/>
      <c r="R2" s="72"/>
      <c r="S2" s="72"/>
      <c r="T2" s="72"/>
      <c r="U2" s="72"/>
      <c r="V2" s="72"/>
    </row>
    <row r="3" spans="1:24" s="16" customFormat="1" ht="17.649999999999999">
      <c r="A3" s="416" t="str">
        <f>'CP lập nhiệm vụ'!A2:E2</f>
        <v>HẠNG MỤC: CHI PHÍ LẬP NHIỆM VỤ QUY HOẠCH PHÂN KHU</v>
      </c>
      <c r="B3" s="416"/>
      <c r="C3" s="416"/>
      <c r="D3" s="416"/>
      <c r="E3" s="416"/>
      <c r="F3" s="416"/>
      <c r="G3" s="416"/>
      <c r="H3" s="416"/>
      <c r="I3" s="416"/>
      <c r="J3" s="416"/>
      <c r="K3" s="416"/>
      <c r="M3" s="76"/>
      <c r="N3" s="76"/>
      <c r="O3" s="76"/>
      <c r="P3" s="76"/>
      <c r="Q3" s="76"/>
      <c r="R3" s="76"/>
      <c r="S3" s="76"/>
      <c r="T3" s="76"/>
      <c r="U3" s="76"/>
      <c r="V3" s="76"/>
    </row>
    <row r="4" spans="1:24" s="50" customFormat="1" ht="20.25" customHeight="1">
      <c r="D4" s="105"/>
      <c r="E4" s="51"/>
      <c r="F4" s="51"/>
      <c r="H4" s="310"/>
      <c r="I4" s="310"/>
      <c r="J4" s="112"/>
      <c r="K4" s="52" t="s">
        <v>3</v>
      </c>
      <c r="M4" s="49"/>
      <c r="N4" s="49"/>
      <c r="O4" s="49"/>
      <c r="P4" s="49"/>
      <c r="Q4" s="49"/>
      <c r="R4" s="49"/>
      <c r="S4" s="49"/>
      <c r="T4" s="49"/>
      <c r="U4" s="49"/>
      <c r="V4" s="49"/>
    </row>
    <row r="5" spans="1:24" s="50" customFormat="1" ht="57.6" customHeight="1">
      <c r="A5" s="294" t="s">
        <v>0</v>
      </c>
      <c r="B5" s="295" t="s">
        <v>44</v>
      </c>
      <c r="C5" s="295" t="s">
        <v>38</v>
      </c>
      <c r="D5" s="296" t="s">
        <v>24</v>
      </c>
      <c r="E5" s="297"/>
      <c r="F5" s="297"/>
      <c r="G5" s="442" t="s">
        <v>187</v>
      </c>
      <c r="H5" s="443"/>
      <c r="I5" s="443"/>
      <c r="J5" s="295" t="s">
        <v>208</v>
      </c>
      <c r="K5" s="298" t="s">
        <v>209</v>
      </c>
      <c r="M5" s="49"/>
      <c r="N5" s="49"/>
      <c r="O5" s="49"/>
      <c r="P5" s="49"/>
      <c r="Q5" s="49"/>
      <c r="R5" s="49"/>
      <c r="S5" s="49"/>
      <c r="T5" s="49"/>
      <c r="U5" s="49"/>
      <c r="V5" s="49"/>
    </row>
    <row r="6" spans="1:24" s="53" customFormat="1" ht="13.9" hidden="1">
      <c r="A6" s="299"/>
      <c r="B6" s="103" t="s">
        <v>28</v>
      </c>
      <c r="C6" s="103" t="s">
        <v>29</v>
      </c>
      <c r="D6" s="300"/>
      <c r="E6" s="301"/>
      <c r="F6" s="301"/>
      <c r="G6" s="314" t="s">
        <v>17</v>
      </c>
      <c r="H6" s="302" t="s">
        <v>17</v>
      </c>
      <c r="I6" s="302" t="s">
        <v>207</v>
      </c>
      <c r="J6" s="302" t="s">
        <v>180</v>
      </c>
      <c r="K6" s="302" t="s">
        <v>181</v>
      </c>
      <c r="M6" s="54"/>
      <c r="N6" s="54"/>
      <c r="O6" s="54"/>
      <c r="P6" s="54"/>
      <c r="Q6" s="54"/>
      <c r="R6" s="54"/>
      <c r="S6" s="54"/>
      <c r="T6" s="54"/>
      <c r="U6" s="54"/>
      <c r="V6" s="54"/>
    </row>
    <row r="7" spans="1:24" s="59" customFormat="1" ht="24" customHeight="1">
      <c r="A7" s="323">
        <v>1</v>
      </c>
      <c r="B7" s="324" t="s">
        <v>39</v>
      </c>
      <c r="C7" s="325" t="s">
        <v>196</v>
      </c>
      <c r="D7" s="326"/>
      <c r="E7" s="327"/>
      <c r="F7" s="327"/>
      <c r="G7" s="328" t="s">
        <v>73</v>
      </c>
      <c r="H7" s="311">
        <v>1500000</v>
      </c>
      <c r="I7" s="311">
        <f>26*H7</f>
        <v>39000000</v>
      </c>
      <c r="J7" s="329">
        <v>1</v>
      </c>
      <c r="K7" s="330">
        <f>I7*J7</f>
        <v>39000000</v>
      </c>
      <c r="L7" s="58"/>
      <c r="M7" s="58"/>
      <c r="N7" s="55"/>
      <c r="O7" s="55"/>
      <c r="P7" s="55"/>
      <c r="Q7" s="55"/>
      <c r="R7" s="55"/>
      <c r="S7" s="55"/>
      <c r="T7" s="55"/>
      <c r="U7" s="55"/>
      <c r="V7" s="55"/>
    </row>
    <row r="8" spans="1:24" s="59" customFormat="1" ht="27.75">
      <c r="A8" s="56">
        <v>2</v>
      </c>
      <c r="B8" s="160" t="s">
        <v>40</v>
      </c>
      <c r="C8" s="161" t="s">
        <v>197</v>
      </c>
      <c r="D8" s="107"/>
      <c r="E8" s="57"/>
      <c r="F8" s="57"/>
      <c r="G8" s="162" t="s">
        <v>73</v>
      </c>
      <c r="H8" s="312">
        <v>1150000</v>
      </c>
      <c r="I8" s="312">
        <f>26*H8</f>
        <v>29900000</v>
      </c>
      <c r="J8" s="293">
        <v>1</v>
      </c>
      <c r="K8" s="165">
        <f t="shared" ref="K8:K11" si="0">I8*J8</f>
        <v>29900000</v>
      </c>
      <c r="L8" s="58"/>
      <c r="M8" s="55"/>
      <c r="N8" s="55"/>
      <c r="O8" s="55"/>
      <c r="P8" s="55"/>
      <c r="Q8" s="55"/>
      <c r="R8" s="55"/>
      <c r="S8" s="55"/>
      <c r="T8" s="55"/>
      <c r="U8" s="55"/>
      <c r="V8" s="55"/>
    </row>
    <row r="9" spans="1:24" s="59" customFormat="1" ht="27.75">
      <c r="A9" s="56">
        <v>3</v>
      </c>
      <c r="B9" s="160" t="s">
        <v>61</v>
      </c>
      <c r="C9" s="161" t="s">
        <v>198</v>
      </c>
      <c r="D9" s="107"/>
      <c r="E9" s="57"/>
      <c r="F9" s="57"/>
      <c r="G9" s="162" t="s">
        <v>48</v>
      </c>
      <c r="H9" s="312">
        <v>770000</v>
      </c>
      <c r="I9" s="312">
        <f t="shared" ref="I9:I11" si="1">26*H9</f>
        <v>20020000</v>
      </c>
      <c r="J9" s="293">
        <v>1</v>
      </c>
      <c r="K9" s="165">
        <f t="shared" si="0"/>
        <v>20020000</v>
      </c>
      <c r="L9" s="58"/>
      <c r="M9" s="55"/>
      <c r="N9" s="55"/>
      <c r="O9" s="55"/>
      <c r="P9" s="55"/>
      <c r="Q9" s="55"/>
      <c r="R9" s="55"/>
      <c r="S9" s="55"/>
      <c r="T9" s="55"/>
      <c r="U9" s="55"/>
      <c r="V9" s="55"/>
    </row>
    <row r="10" spans="1:24" s="59" customFormat="1" ht="27.75">
      <c r="A10" s="56">
        <v>4</v>
      </c>
      <c r="B10" s="160" t="s">
        <v>62</v>
      </c>
      <c r="C10" s="161" t="s">
        <v>198</v>
      </c>
      <c r="D10" s="107"/>
      <c r="E10" s="57"/>
      <c r="F10" s="57"/>
      <c r="G10" s="162" t="s">
        <v>48</v>
      </c>
      <c r="H10" s="312">
        <v>770000</v>
      </c>
      <c r="I10" s="312">
        <f t="shared" ref="I10" si="2">26*H10</f>
        <v>20020000</v>
      </c>
      <c r="J10" s="293">
        <v>1</v>
      </c>
      <c r="K10" s="165">
        <f t="shared" ref="K10" si="3">I10*J10</f>
        <v>20020000</v>
      </c>
      <c r="L10" s="58"/>
      <c r="M10" s="55"/>
      <c r="N10" s="55"/>
      <c r="O10" s="55"/>
      <c r="P10" s="55"/>
      <c r="Q10" s="55"/>
      <c r="R10" s="55"/>
      <c r="S10" s="55"/>
      <c r="T10" s="55"/>
      <c r="U10" s="55"/>
      <c r="V10" s="55"/>
    </row>
    <row r="11" spans="1:24" s="59" customFormat="1">
      <c r="A11" s="56">
        <v>5</v>
      </c>
      <c r="B11" s="160" t="s">
        <v>67</v>
      </c>
      <c r="C11" s="161" t="s">
        <v>206</v>
      </c>
      <c r="D11" s="107"/>
      <c r="E11" s="57"/>
      <c r="F11" s="57"/>
      <c r="G11" s="162"/>
      <c r="H11" s="312">
        <v>1150000</v>
      </c>
      <c r="I11" s="312">
        <f t="shared" si="1"/>
        <v>29900000</v>
      </c>
      <c r="J11" s="293">
        <v>0.5</v>
      </c>
      <c r="K11" s="165">
        <f t="shared" si="0"/>
        <v>14950000</v>
      </c>
      <c r="L11" s="58"/>
      <c r="M11" s="55"/>
      <c r="N11" s="55"/>
      <c r="O11" s="55"/>
      <c r="P11" s="55"/>
      <c r="Q11" s="55"/>
      <c r="R11" s="55"/>
      <c r="S11" s="55"/>
      <c r="T11" s="55"/>
      <c r="U11" s="55"/>
      <c r="V11" s="55"/>
    </row>
    <row r="12" spans="1:24" s="48" customFormat="1">
      <c r="A12" s="315"/>
      <c r="B12" s="316"/>
      <c r="C12" s="316" t="s">
        <v>1</v>
      </c>
      <c r="D12" s="317"/>
      <c r="E12" s="318"/>
      <c r="F12" s="318"/>
      <c r="G12" s="319"/>
      <c r="H12" s="320"/>
      <c r="I12" s="320"/>
      <c r="J12" s="321">
        <f>SUM(J7:J11)</f>
        <v>4.5</v>
      </c>
      <c r="K12" s="322">
        <f>SUM(K7:K11)</f>
        <v>123890000</v>
      </c>
      <c r="M12" s="61"/>
      <c r="N12" s="61"/>
      <c r="O12" s="61"/>
      <c r="P12" s="61"/>
      <c r="Q12" s="61"/>
      <c r="R12" s="61"/>
      <c r="S12" s="61"/>
      <c r="T12" s="61"/>
      <c r="U12" s="61"/>
      <c r="V12" s="61"/>
      <c r="W12" s="62"/>
      <c r="X12" s="62"/>
    </row>
    <row r="13" spans="1:24" s="33" customFormat="1" ht="20.100000000000001" customHeight="1">
      <c r="A13" s="63"/>
      <c r="B13" s="64"/>
      <c r="D13" s="108"/>
      <c r="E13" s="92"/>
      <c r="F13" s="92"/>
      <c r="G13" s="65"/>
      <c r="H13" s="2"/>
      <c r="I13" s="2"/>
      <c r="J13" s="113"/>
      <c r="K13" s="66"/>
      <c r="M13" s="34"/>
      <c r="N13" s="34"/>
      <c r="O13" s="34"/>
      <c r="P13" s="34"/>
      <c r="Q13" s="34"/>
      <c r="R13" s="34"/>
      <c r="S13" s="34"/>
      <c r="T13" s="34"/>
      <c r="U13" s="34"/>
      <c r="V13" s="34"/>
    </row>
    <row r="14" spans="1:24" s="33" customFormat="1" ht="20.100000000000001" customHeight="1">
      <c r="A14" s="63"/>
      <c r="B14" s="64"/>
      <c r="C14" s="65"/>
      <c r="D14" s="108"/>
      <c r="E14" s="67"/>
      <c r="F14" s="67"/>
      <c r="G14" s="65"/>
      <c r="H14" s="2"/>
      <c r="I14" s="2"/>
      <c r="J14" s="113"/>
      <c r="K14" s="66"/>
      <c r="M14" s="34"/>
      <c r="N14" s="34"/>
      <c r="O14" s="34"/>
      <c r="P14" s="34"/>
      <c r="Q14" s="34"/>
      <c r="R14" s="34"/>
      <c r="S14" s="34"/>
      <c r="T14" s="34"/>
      <c r="U14" s="34"/>
      <c r="V14" s="34"/>
    </row>
    <row r="15" spans="1:24" s="33" customFormat="1" ht="18.75" customHeight="1">
      <c r="A15" s="63"/>
      <c r="B15" s="64"/>
      <c r="C15" s="65"/>
      <c r="D15" s="108"/>
      <c r="E15" s="67"/>
      <c r="F15" s="67"/>
      <c r="G15" s="65"/>
      <c r="H15" s="2"/>
      <c r="I15" s="2"/>
      <c r="J15" s="113"/>
      <c r="K15" s="66"/>
      <c r="M15" s="34"/>
      <c r="N15" s="34"/>
      <c r="O15" s="34"/>
      <c r="P15" s="34"/>
      <c r="Q15" s="34"/>
      <c r="R15" s="34"/>
      <c r="S15" s="34"/>
      <c r="T15" s="34"/>
      <c r="U15" s="34"/>
      <c r="V15" s="34"/>
    </row>
    <row r="16" spans="1:24" s="33" customFormat="1" ht="18.75" customHeight="1">
      <c r="A16" s="63"/>
      <c r="B16" s="64"/>
      <c r="C16" s="65"/>
      <c r="D16" s="108"/>
      <c r="E16" s="67"/>
      <c r="F16" s="67"/>
      <c r="G16" s="65"/>
      <c r="H16" s="2"/>
      <c r="I16" s="2"/>
      <c r="J16" s="113"/>
      <c r="K16" s="66"/>
      <c r="M16" s="34"/>
      <c r="N16" s="34"/>
      <c r="O16" s="34"/>
      <c r="P16" s="34"/>
      <c r="Q16" s="34"/>
      <c r="R16" s="34"/>
      <c r="S16" s="34"/>
      <c r="T16" s="34"/>
      <c r="U16" s="34"/>
      <c r="V16" s="34"/>
    </row>
    <row r="17" spans="1:22" s="33" customFormat="1" ht="18.75" customHeight="1">
      <c r="A17" s="63"/>
      <c r="B17" s="64"/>
      <c r="C17" s="65"/>
      <c r="D17" s="108"/>
      <c r="E17" s="67"/>
      <c r="F17" s="67"/>
      <c r="G17" s="65"/>
      <c r="H17" s="2"/>
      <c r="I17" s="2"/>
      <c r="J17" s="113"/>
      <c r="K17" s="66"/>
      <c r="M17" s="34"/>
      <c r="N17" s="34"/>
      <c r="O17" s="34"/>
      <c r="P17" s="34"/>
      <c r="Q17" s="34"/>
      <c r="R17" s="34"/>
      <c r="S17" s="34"/>
      <c r="T17" s="34"/>
      <c r="U17" s="34"/>
      <c r="V17" s="34"/>
    </row>
    <row r="18" spans="1:22" s="33" customFormat="1" ht="26.25" customHeight="1">
      <c r="A18" s="63"/>
      <c r="B18" s="64"/>
      <c r="C18" s="65"/>
      <c r="D18" s="108"/>
      <c r="E18" s="67"/>
      <c r="F18" s="67"/>
      <c r="G18" s="65"/>
      <c r="H18" s="2"/>
      <c r="I18" s="2"/>
      <c r="J18" s="113"/>
      <c r="K18" s="66"/>
      <c r="M18" s="34"/>
      <c r="N18" s="34"/>
      <c r="O18" s="34"/>
      <c r="P18" s="34"/>
      <c r="Q18" s="34"/>
      <c r="R18" s="34"/>
      <c r="S18" s="34"/>
      <c r="T18" s="34"/>
      <c r="U18" s="34"/>
      <c r="V18" s="34"/>
    </row>
    <row r="19" spans="1:22" s="33" customFormat="1" ht="18.75" customHeight="1">
      <c r="A19" s="63"/>
      <c r="B19" s="64"/>
      <c r="C19" s="65"/>
      <c r="D19" s="108"/>
      <c r="E19" s="67"/>
      <c r="F19" s="67"/>
      <c r="G19" s="65"/>
      <c r="H19" s="2"/>
      <c r="I19" s="2"/>
      <c r="J19" s="113"/>
      <c r="K19" s="66"/>
      <c r="M19" s="34"/>
      <c r="N19" s="34"/>
      <c r="O19" s="34"/>
      <c r="P19" s="34"/>
      <c r="Q19" s="34"/>
      <c r="R19" s="34"/>
      <c r="S19" s="34"/>
      <c r="T19" s="34"/>
      <c r="U19" s="34"/>
      <c r="V19" s="34"/>
    </row>
    <row r="20" spans="1:22" s="33" customFormat="1" ht="18.75" customHeight="1">
      <c r="A20" s="63"/>
      <c r="B20" s="64"/>
      <c r="C20" s="65"/>
      <c r="D20" s="108"/>
      <c r="E20" s="67"/>
      <c r="F20" s="67"/>
      <c r="G20" s="65"/>
      <c r="H20" s="313"/>
      <c r="I20" s="313"/>
      <c r="J20" s="113"/>
      <c r="K20" s="66"/>
      <c r="M20" s="34"/>
      <c r="N20" s="34"/>
      <c r="O20" s="34"/>
      <c r="P20" s="34"/>
      <c r="Q20" s="34"/>
      <c r="R20" s="34"/>
      <c r="S20" s="34"/>
      <c r="T20" s="34"/>
      <c r="U20" s="34"/>
      <c r="V20" s="34"/>
    </row>
    <row r="21" spans="1:22" s="33" customFormat="1" ht="18.75" customHeight="1">
      <c r="A21" s="63"/>
      <c r="B21" s="64"/>
      <c r="C21" s="68"/>
      <c r="D21" s="109"/>
      <c r="E21" s="69"/>
      <c r="F21" s="69"/>
      <c r="G21" s="65"/>
      <c r="H21" s="2"/>
      <c r="I21" s="2"/>
      <c r="J21" s="113"/>
      <c r="K21" s="66"/>
      <c r="M21" s="34"/>
      <c r="N21" s="34"/>
      <c r="O21" s="34"/>
      <c r="P21" s="34"/>
      <c r="Q21" s="34"/>
      <c r="R21" s="34"/>
      <c r="S21" s="34"/>
      <c r="T21" s="34"/>
      <c r="U21" s="34"/>
      <c r="V21" s="34"/>
    </row>
    <row r="22" spans="1:22" s="33" customFormat="1" ht="18.75" customHeight="1">
      <c r="A22" s="63"/>
      <c r="B22" s="64"/>
      <c r="C22" s="65"/>
      <c r="D22" s="108"/>
      <c r="E22" s="67"/>
      <c r="F22" s="67"/>
      <c r="G22" s="65"/>
      <c r="H22" s="2"/>
      <c r="I22" s="2"/>
      <c r="J22" s="113"/>
      <c r="K22" s="66"/>
      <c r="M22" s="34"/>
      <c r="N22" s="34"/>
      <c r="O22" s="34"/>
      <c r="P22" s="34"/>
      <c r="Q22" s="34"/>
      <c r="R22" s="34"/>
      <c r="S22" s="34"/>
      <c r="T22" s="34"/>
      <c r="U22" s="34"/>
      <c r="V22" s="34"/>
    </row>
    <row r="23" spans="1:22" s="33" customFormat="1" ht="18.75" customHeight="1">
      <c r="A23" s="63"/>
      <c r="B23" s="64"/>
      <c r="C23" s="68"/>
      <c r="D23" s="109"/>
      <c r="E23" s="69"/>
      <c r="F23" s="69"/>
      <c r="G23" s="65"/>
      <c r="H23" s="2"/>
      <c r="I23" s="2"/>
      <c r="J23" s="113"/>
      <c r="K23" s="66"/>
      <c r="M23" s="34"/>
      <c r="N23" s="34"/>
      <c r="O23" s="34"/>
      <c r="P23" s="34"/>
      <c r="Q23" s="34"/>
      <c r="R23" s="34"/>
      <c r="S23" s="34"/>
      <c r="T23" s="34"/>
      <c r="U23" s="34"/>
      <c r="V23" s="34"/>
    </row>
    <row r="24" spans="1:22" s="33" customFormat="1" ht="18.75" customHeight="1">
      <c r="A24" s="63"/>
      <c r="B24" s="65"/>
      <c r="C24" s="65"/>
      <c r="D24" s="108"/>
      <c r="E24" s="67"/>
      <c r="F24" s="67"/>
      <c r="G24" s="65"/>
      <c r="H24" s="2"/>
      <c r="I24" s="2"/>
      <c r="J24" s="113"/>
      <c r="K24" s="66"/>
      <c r="M24" s="34"/>
      <c r="N24" s="34"/>
      <c r="O24" s="34"/>
      <c r="P24" s="34"/>
      <c r="Q24" s="34"/>
      <c r="R24" s="34"/>
      <c r="S24" s="34"/>
      <c r="T24" s="34"/>
      <c r="U24" s="34"/>
      <c r="V24" s="34"/>
    </row>
    <row r="25" spans="1:22" s="38" customFormat="1" ht="15" customHeight="1">
      <c r="C25" s="39"/>
      <c r="D25" s="110"/>
      <c r="E25" s="70"/>
      <c r="F25" s="70"/>
      <c r="G25" s="39"/>
      <c r="H25" s="2"/>
      <c r="I25" s="2"/>
      <c r="J25" s="113"/>
      <c r="K25" s="42"/>
      <c r="M25" s="43"/>
      <c r="N25" s="43"/>
      <c r="O25" s="43"/>
      <c r="P25" s="43"/>
      <c r="Q25" s="43"/>
      <c r="R25" s="43"/>
      <c r="S25" s="43"/>
      <c r="T25" s="43"/>
      <c r="U25" s="43"/>
      <c r="V25" s="43"/>
    </row>
    <row r="26" spans="1:22" s="38" customFormat="1" ht="15" customHeight="1">
      <c r="C26" s="39"/>
      <c r="D26" s="110"/>
      <c r="E26" s="70"/>
      <c r="F26" s="70"/>
      <c r="G26" s="39"/>
      <c r="H26" s="2"/>
      <c r="I26" s="2"/>
      <c r="J26" s="113"/>
      <c r="K26" s="42"/>
      <c r="M26" s="43"/>
      <c r="N26" s="43"/>
      <c r="O26" s="43"/>
      <c r="P26" s="43"/>
      <c r="Q26" s="43"/>
      <c r="R26" s="43"/>
      <c r="S26" s="43"/>
      <c r="T26" s="43"/>
      <c r="U26" s="43"/>
      <c r="V26" s="43"/>
    </row>
    <row r="27" spans="1:22" s="38" customFormat="1" ht="15" customHeight="1">
      <c r="C27" s="39"/>
      <c r="D27" s="110"/>
      <c r="E27" s="70"/>
      <c r="F27" s="70"/>
      <c r="G27" s="39"/>
      <c r="H27" s="2"/>
      <c r="I27" s="2"/>
      <c r="J27" s="113"/>
      <c r="K27" s="42"/>
      <c r="M27" s="43"/>
      <c r="N27" s="43"/>
      <c r="O27" s="43"/>
      <c r="P27" s="43"/>
      <c r="Q27" s="43"/>
      <c r="R27" s="43"/>
      <c r="S27" s="43"/>
      <c r="T27" s="43"/>
      <c r="U27" s="43"/>
      <c r="V27" s="43"/>
    </row>
    <row r="28" spans="1:22" s="38" customFormat="1" ht="15" customHeight="1">
      <c r="C28" s="39"/>
      <c r="D28" s="110"/>
      <c r="E28" s="70"/>
      <c r="F28" s="70"/>
      <c r="G28" s="39"/>
      <c r="H28" s="2"/>
      <c r="I28" s="2"/>
      <c r="J28" s="113"/>
      <c r="K28" s="42"/>
      <c r="M28" s="43"/>
      <c r="N28" s="43"/>
      <c r="O28" s="43"/>
      <c r="P28" s="43"/>
      <c r="Q28" s="43"/>
      <c r="R28" s="43"/>
      <c r="S28" s="43"/>
      <c r="T28" s="43"/>
      <c r="U28" s="43"/>
      <c r="V28" s="43"/>
    </row>
    <row r="29" spans="1:22" s="38" customFormat="1" ht="15" customHeight="1">
      <c r="C29" s="39"/>
      <c r="D29" s="110"/>
      <c r="E29" s="70"/>
      <c r="F29" s="70"/>
      <c r="G29" s="39"/>
      <c r="H29" s="2"/>
      <c r="I29" s="2"/>
      <c r="J29" s="113"/>
      <c r="K29" s="42"/>
      <c r="M29" s="43"/>
      <c r="N29" s="43"/>
      <c r="O29" s="43"/>
      <c r="P29" s="43"/>
      <c r="Q29" s="43"/>
      <c r="R29" s="43"/>
      <c r="S29" s="43"/>
      <c r="T29" s="43"/>
      <c r="U29" s="43"/>
      <c r="V29" s="43"/>
    </row>
    <row r="30" spans="1:22" s="38" customFormat="1" ht="15" customHeight="1">
      <c r="C30" s="39"/>
      <c r="D30" s="110"/>
      <c r="E30" s="70"/>
      <c r="F30" s="70"/>
      <c r="G30" s="39"/>
      <c r="H30" s="2"/>
      <c r="I30" s="2"/>
      <c r="J30" s="113"/>
      <c r="K30" s="42"/>
      <c r="M30" s="43"/>
      <c r="N30" s="43"/>
      <c r="O30" s="43"/>
      <c r="P30" s="43"/>
      <c r="Q30" s="43"/>
      <c r="R30" s="43"/>
      <c r="S30" s="43"/>
      <c r="T30" s="43"/>
      <c r="U30" s="43"/>
      <c r="V30" s="43"/>
    </row>
    <row r="31" spans="1:22" s="38" customFormat="1" ht="15" customHeight="1">
      <c r="C31" s="39"/>
      <c r="D31" s="110"/>
      <c r="E31" s="70"/>
      <c r="F31" s="70"/>
      <c r="G31" s="39"/>
      <c r="H31" s="2"/>
      <c r="I31" s="2"/>
      <c r="J31" s="113"/>
      <c r="K31" s="42"/>
      <c r="M31" s="43"/>
      <c r="N31" s="43"/>
      <c r="O31" s="43"/>
      <c r="P31" s="43"/>
      <c r="Q31" s="43"/>
      <c r="R31" s="43"/>
      <c r="S31" s="43"/>
      <c r="T31" s="43"/>
      <c r="U31" s="43"/>
      <c r="V31" s="43"/>
    </row>
    <row r="32" spans="1:22" s="38" customFormat="1" ht="15" customHeight="1">
      <c r="C32" s="39"/>
      <c r="D32" s="110"/>
      <c r="E32" s="70"/>
      <c r="F32" s="70"/>
      <c r="G32" s="39"/>
      <c r="H32" s="2"/>
      <c r="I32" s="2"/>
      <c r="J32" s="113"/>
      <c r="K32" s="42"/>
      <c r="M32" s="43"/>
      <c r="N32" s="43"/>
      <c r="O32" s="43"/>
      <c r="P32" s="43"/>
      <c r="Q32" s="43"/>
      <c r="R32" s="43"/>
      <c r="S32" s="43"/>
      <c r="T32" s="43"/>
      <c r="U32" s="43"/>
      <c r="V32" s="43"/>
    </row>
    <row r="33" spans="3:22" s="38" customFormat="1" ht="15" customHeight="1">
      <c r="C33" s="39"/>
      <c r="D33" s="110"/>
      <c r="E33" s="70"/>
      <c r="F33" s="70"/>
      <c r="G33" s="39"/>
      <c r="H33" s="2"/>
      <c r="I33" s="2"/>
      <c r="J33" s="113"/>
      <c r="K33" s="42"/>
      <c r="M33" s="43"/>
      <c r="N33" s="43"/>
      <c r="O33" s="43"/>
      <c r="P33" s="43"/>
      <c r="Q33" s="43"/>
      <c r="R33" s="43"/>
      <c r="S33" s="43"/>
      <c r="T33" s="43"/>
      <c r="U33" s="43"/>
      <c r="V33" s="43"/>
    </row>
    <row r="34" spans="3:22" s="38" customFormat="1" ht="15" customHeight="1">
      <c r="C34" s="39"/>
      <c r="D34" s="110"/>
      <c r="E34" s="70"/>
      <c r="F34" s="70"/>
      <c r="G34" s="39"/>
      <c r="H34" s="2"/>
      <c r="I34" s="2"/>
      <c r="J34" s="113"/>
      <c r="K34" s="42"/>
      <c r="M34" s="43"/>
      <c r="N34" s="43"/>
      <c r="O34" s="43"/>
      <c r="P34" s="43"/>
      <c r="Q34" s="43"/>
      <c r="R34" s="43"/>
      <c r="S34" s="43"/>
      <c r="T34" s="43"/>
      <c r="U34" s="43"/>
      <c r="V34" s="43"/>
    </row>
    <row r="35" spans="3:22" s="38" customFormat="1" ht="15" customHeight="1">
      <c r="C35" s="39"/>
      <c r="D35" s="110"/>
      <c r="E35" s="70"/>
      <c r="F35" s="70"/>
      <c r="G35" s="39"/>
      <c r="H35" s="2"/>
      <c r="I35" s="2"/>
      <c r="J35" s="113"/>
      <c r="K35" s="42"/>
      <c r="M35" s="43"/>
      <c r="N35" s="43"/>
      <c r="O35" s="43"/>
      <c r="P35" s="43"/>
      <c r="Q35" s="43"/>
      <c r="R35" s="43"/>
      <c r="S35" s="43"/>
      <c r="T35" s="43"/>
      <c r="U35" s="43"/>
      <c r="V35" s="43"/>
    </row>
    <row r="36" spans="3:22" s="38" customFormat="1" ht="15" customHeight="1">
      <c r="C36" s="39"/>
      <c r="D36" s="110"/>
      <c r="E36" s="70"/>
      <c r="F36" s="70"/>
      <c r="G36" s="39"/>
      <c r="H36" s="2"/>
      <c r="I36" s="2"/>
      <c r="J36" s="113"/>
      <c r="K36" s="42"/>
      <c r="M36" s="43"/>
      <c r="N36" s="43"/>
      <c r="O36" s="43"/>
      <c r="P36" s="43"/>
      <c r="Q36" s="43"/>
      <c r="R36" s="43"/>
      <c r="S36" s="43"/>
      <c r="T36" s="43"/>
      <c r="U36" s="43"/>
      <c r="V36" s="43"/>
    </row>
    <row r="37" spans="3:22" s="38" customFormat="1" ht="15" customHeight="1">
      <c r="C37" s="39"/>
      <c r="D37" s="110"/>
      <c r="E37" s="70"/>
      <c r="F37" s="70"/>
      <c r="G37" s="39"/>
      <c r="H37" s="2"/>
      <c r="I37" s="2"/>
      <c r="J37" s="113"/>
      <c r="K37" s="42"/>
      <c r="M37" s="43"/>
      <c r="N37" s="43"/>
      <c r="O37" s="43"/>
      <c r="P37" s="43"/>
      <c r="Q37" s="43"/>
      <c r="R37" s="43"/>
      <c r="S37" s="43"/>
      <c r="T37" s="43"/>
      <c r="U37" s="43"/>
      <c r="V37" s="43"/>
    </row>
    <row r="38" spans="3:22" s="38" customFormat="1" ht="15" customHeight="1">
      <c r="C38" s="39"/>
      <c r="D38" s="110"/>
      <c r="E38" s="70"/>
      <c r="F38" s="70"/>
      <c r="G38" s="39"/>
      <c r="H38" s="2"/>
      <c r="I38" s="2"/>
      <c r="J38" s="113"/>
      <c r="K38" s="42"/>
      <c r="M38" s="43"/>
      <c r="N38" s="43"/>
      <c r="O38" s="43"/>
      <c r="P38" s="43"/>
      <c r="Q38" s="43"/>
      <c r="R38" s="43"/>
      <c r="S38" s="43"/>
      <c r="T38" s="43"/>
      <c r="U38" s="43"/>
      <c r="V38" s="43"/>
    </row>
    <row r="39" spans="3:22">
      <c r="J39" s="77"/>
      <c r="K39" s="19"/>
    </row>
    <row r="40" spans="3:22">
      <c r="J40" s="77"/>
      <c r="K40" s="19"/>
    </row>
    <row r="41" spans="3:22">
      <c r="J41" s="77"/>
      <c r="K41" s="19"/>
    </row>
    <row r="42" spans="3:22">
      <c r="J42" s="77"/>
      <c r="K42" s="19"/>
    </row>
    <row r="43" spans="3:22">
      <c r="J43" s="77"/>
      <c r="K43" s="19"/>
    </row>
    <row r="44" spans="3:22">
      <c r="J44" s="77"/>
      <c r="K44" s="19"/>
    </row>
    <row r="45" spans="3:22">
      <c r="J45" s="114"/>
      <c r="K45" s="19"/>
    </row>
    <row r="46" spans="3:22">
      <c r="J46" s="114"/>
      <c r="K46" s="19"/>
    </row>
    <row r="47" spans="3:22">
      <c r="J47" s="114"/>
      <c r="K47" s="19"/>
    </row>
    <row r="48" spans="3:22">
      <c r="J48" s="114"/>
      <c r="K48" s="19"/>
    </row>
    <row r="49" spans="10:11">
      <c r="J49" s="114"/>
      <c r="K49" s="19"/>
    </row>
    <row r="50" spans="10:11">
      <c r="J50" s="114"/>
      <c r="K50" s="19"/>
    </row>
    <row r="51" spans="10:11">
      <c r="J51" s="114"/>
      <c r="K51" s="19"/>
    </row>
    <row r="52" spans="10:11">
      <c r="J52" s="114"/>
      <c r="K52" s="19"/>
    </row>
    <row r="53" spans="10:11">
      <c r="J53" s="114"/>
      <c r="K53" s="19"/>
    </row>
    <row r="54" spans="10:11">
      <c r="J54" s="114"/>
      <c r="K54" s="19"/>
    </row>
    <row r="55" spans="10:11">
      <c r="J55" s="114"/>
      <c r="K55" s="19"/>
    </row>
    <row r="56" spans="10:11">
      <c r="J56" s="114"/>
      <c r="K56" s="19"/>
    </row>
    <row r="57" spans="10:11">
      <c r="J57" s="114"/>
      <c r="K57" s="19"/>
    </row>
    <row r="58" spans="10:11">
      <c r="J58" s="114"/>
      <c r="K58" s="19"/>
    </row>
    <row r="59" spans="10:11">
      <c r="J59" s="114"/>
      <c r="K59" s="19"/>
    </row>
    <row r="60" spans="10:11">
      <c r="J60" s="114"/>
      <c r="K60" s="19"/>
    </row>
    <row r="61" spans="10:11">
      <c r="J61" s="114"/>
      <c r="K61" s="19"/>
    </row>
    <row r="62" spans="10:11">
      <c r="J62" s="114"/>
      <c r="K62" s="19"/>
    </row>
    <row r="63" spans="10:11">
      <c r="J63" s="114"/>
      <c r="K63" s="19"/>
    </row>
    <row r="64" spans="10:11">
      <c r="J64" s="114"/>
      <c r="K64" s="19"/>
    </row>
    <row r="65" spans="10:11">
      <c r="J65" s="114"/>
      <c r="K65" s="19"/>
    </row>
    <row r="66" spans="10:11">
      <c r="J66" s="114"/>
      <c r="K66" s="19"/>
    </row>
    <row r="67" spans="10:11">
      <c r="J67" s="114"/>
      <c r="K67" s="19"/>
    </row>
    <row r="68" spans="10:11">
      <c r="J68" s="114"/>
      <c r="K68" s="19"/>
    </row>
    <row r="69" spans="10:11">
      <c r="J69" s="114"/>
      <c r="K69" s="19"/>
    </row>
    <row r="70" spans="10:11">
      <c r="J70" s="114"/>
      <c r="K70" s="19"/>
    </row>
    <row r="71" spans="10:11">
      <c r="J71" s="114"/>
      <c r="K71" s="19"/>
    </row>
    <row r="72" spans="10:11">
      <c r="J72" s="114"/>
      <c r="K72" s="19"/>
    </row>
    <row r="73" spans="10:11">
      <c r="J73" s="114"/>
      <c r="K73" s="19"/>
    </row>
    <row r="74" spans="10:11">
      <c r="J74" s="114"/>
      <c r="K74" s="19"/>
    </row>
    <row r="75" spans="10:11">
      <c r="J75" s="114"/>
      <c r="K75" s="19"/>
    </row>
    <row r="76" spans="10:11">
      <c r="J76" s="114"/>
      <c r="K76" s="19"/>
    </row>
    <row r="77" spans="10:11">
      <c r="J77" s="114"/>
      <c r="K77" s="19"/>
    </row>
    <row r="78" spans="10:11">
      <c r="J78" s="114"/>
      <c r="K78" s="19"/>
    </row>
    <row r="79" spans="10:11">
      <c r="J79" s="114"/>
      <c r="K79" s="19"/>
    </row>
    <row r="80" spans="10:11">
      <c r="J80" s="114"/>
      <c r="K80" s="19"/>
    </row>
    <row r="81" spans="10:11">
      <c r="J81" s="114"/>
      <c r="K81" s="19"/>
    </row>
    <row r="82" spans="10:11">
      <c r="J82" s="114"/>
      <c r="K82" s="19"/>
    </row>
    <row r="83" spans="10:11">
      <c r="J83" s="114"/>
      <c r="K83" s="19"/>
    </row>
    <row r="84" spans="10:11">
      <c r="J84" s="114"/>
      <c r="K84" s="19"/>
    </row>
    <row r="85" spans="10:11">
      <c r="J85" s="114"/>
      <c r="K85" s="19"/>
    </row>
    <row r="86" spans="10:11">
      <c r="J86" s="114"/>
      <c r="K86" s="19"/>
    </row>
    <row r="87" spans="10:11">
      <c r="J87" s="114"/>
      <c r="K87" s="19"/>
    </row>
    <row r="88" spans="10:11">
      <c r="J88" s="114"/>
      <c r="K88" s="19"/>
    </row>
    <row r="89" spans="10:11">
      <c r="J89" s="114"/>
      <c r="K89" s="19"/>
    </row>
    <row r="90" spans="10:11">
      <c r="J90" s="114"/>
      <c r="K90" s="19"/>
    </row>
    <row r="91" spans="10:11">
      <c r="J91" s="114"/>
      <c r="K91" s="19"/>
    </row>
    <row r="92" spans="10:11">
      <c r="J92" s="114"/>
      <c r="K92" s="19"/>
    </row>
    <row r="93" spans="10:11">
      <c r="J93" s="114"/>
      <c r="K93" s="19"/>
    </row>
    <row r="94" spans="10:11">
      <c r="J94" s="114"/>
      <c r="K94" s="19"/>
    </row>
    <row r="95" spans="10:11">
      <c r="J95" s="114"/>
      <c r="K95" s="19"/>
    </row>
    <row r="96" spans="10:11">
      <c r="J96" s="114"/>
      <c r="K96" s="19"/>
    </row>
    <row r="97" spans="10:11">
      <c r="J97" s="114"/>
      <c r="K97" s="19"/>
    </row>
    <row r="98" spans="10:11">
      <c r="J98" s="114"/>
      <c r="K98" s="19"/>
    </row>
    <row r="99" spans="10:11">
      <c r="J99" s="114"/>
      <c r="K99" s="19"/>
    </row>
    <row r="100" spans="10:11">
      <c r="J100" s="114"/>
      <c r="K100" s="19"/>
    </row>
    <row r="101" spans="10:11">
      <c r="J101" s="114"/>
      <c r="K101" s="19"/>
    </row>
    <row r="102" spans="10:11">
      <c r="J102" s="114"/>
      <c r="K102" s="19"/>
    </row>
    <row r="103" spans="10:11">
      <c r="J103" s="114"/>
      <c r="K103" s="19"/>
    </row>
    <row r="104" spans="10:11">
      <c r="J104" s="114"/>
      <c r="K104" s="19"/>
    </row>
    <row r="105" spans="10:11">
      <c r="J105" s="114"/>
      <c r="K105" s="19"/>
    </row>
    <row r="106" spans="10:11">
      <c r="J106" s="114"/>
      <c r="K106" s="19"/>
    </row>
    <row r="107" spans="10:11">
      <c r="J107" s="114"/>
      <c r="K107" s="19"/>
    </row>
    <row r="108" spans="10:11">
      <c r="J108" s="114"/>
      <c r="K108" s="19"/>
    </row>
    <row r="109" spans="10:11">
      <c r="J109" s="114"/>
      <c r="K109" s="19"/>
    </row>
    <row r="110" spans="10:11">
      <c r="J110" s="114"/>
      <c r="K110" s="19"/>
    </row>
    <row r="111" spans="10:11">
      <c r="J111" s="114"/>
      <c r="K111" s="19"/>
    </row>
    <row r="112" spans="10:11">
      <c r="J112" s="114"/>
      <c r="K112" s="19"/>
    </row>
    <row r="113" spans="10:11">
      <c r="J113" s="114"/>
      <c r="K113" s="19"/>
    </row>
    <row r="114" spans="10:11">
      <c r="J114" s="114"/>
      <c r="K114" s="19"/>
    </row>
    <row r="115" spans="10:11">
      <c r="J115" s="114"/>
      <c r="K115" s="19"/>
    </row>
    <row r="116" spans="10:11">
      <c r="J116" s="114"/>
      <c r="K116" s="19"/>
    </row>
    <row r="117" spans="10:11">
      <c r="J117" s="114"/>
      <c r="K117" s="19"/>
    </row>
    <row r="118" spans="10:11">
      <c r="J118" s="114"/>
      <c r="K118" s="19"/>
    </row>
    <row r="119" spans="10:11">
      <c r="J119" s="114"/>
      <c r="K119" s="19"/>
    </row>
    <row r="120" spans="10:11">
      <c r="J120" s="114"/>
      <c r="K120" s="19"/>
    </row>
    <row r="121" spans="10:11">
      <c r="J121" s="114"/>
      <c r="K121" s="19"/>
    </row>
    <row r="122" spans="10:11">
      <c r="J122" s="114"/>
      <c r="K122" s="19"/>
    </row>
    <row r="123" spans="10:11">
      <c r="J123" s="114"/>
      <c r="K123" s="19"/>
    </row>
    <row r="124" spans="10:11">
      <c r="J124" s="114"/>
      <c r="K124" s="19"/>
    </row>
    <row r="125" spans="10:11">
      <c r="J125" s="114"/>
      <c r="K125" s="19"/>
    </row>
    <row r="126" spans="10:11">
      <c r="J126" s="114"/>
      <c r="K126" s="19"/>
    </row>
    <row r="127" spans="10:11">
      <c r="J127" s="114"/>
      <c r="K127" s="19"/>
    </row>
    <row r="128" spans="10:11">
      <c r="J128" s="114"/>
      <c r="K128" s="19"/>
    </row>
    <row r="129" spans="10:11">
      <c r="J129" s="114"/>
      <c r="K129" s="19"/>
    </row>
    <row r="130" spans="10:11">
      <c r="J130" s="114"/>
      <c r="K130" s="19"/>
    </row>
    <row r="131" spans="10:11">
      <c r="J131" s="114"/>
      <c r="K131" s="19"/>
    </row>
    <row r="132" spans="10:11">
      <c r="J132" s="114"/>
      <c r="K132" s="19"/>
    </row>
    <row r="133" spans="10:11">
      <c r="J133" s="114"/>
      <c r="K133" s="19"/>
    </row>
    <row r="134" spans="10:11">
      <c r="J134" s="114"/>
      <c r="K134" s="19"/>
    </row>
    <row r="135" spans="10:11">
      <c r="J135" s="114"/>
      <c r="K135" s="19"/>
    </row>
    <row r="136" spans="10:11">
      <c r="J136" s="114"/>
      <c r="K136" s="19"/>
    </row>
    <row r="137" spans="10:11">
      <c r="J137" s="114"/>
      <c r="K137" s="19"/>
    </row>
    <row r="138" spans="10:11">
      <c r="J138" s="114"/>
      <c r="K138" s="19"/>
    </row>
    <row r="139" spans="10:11">
      <c r="J139" s="114"/>
      <c r="K139" s="19"/>
    </row>
    <row r="140" spans="10:11">
      <c r="J140" s="114"/>
      <c r="K140" s="19"/>
    </row>
    <row r="141" spans="10:11">
      <c r="J141" s="114"/>
      <c r="K141" s="19"/>
    </row>
    <row r="142" spans="10:11">
      <c r="J142" s="114"/>
      <c r="K142" s="19"/>
    </row>
    <row r="143" spans="10:11">
      <c r="J143" s="114"/>
      <c r="K143" s="19"/>
    </row>
    <row r="144" spans="10:11">
      <c r="J144" s="114"/>
      <c r="K144" s="19"/>
    </row>
    <row r="145" spans="10:11">
      <c r="J145" s="114"/>
      <c r="K145" s="19"/>
    </row>
    <row r="146" spans="10:11">
      <c r="J146" s="114"/>
      <c r="K146" s="19"/>
    </row>
    <row r="147" spans="10:11">
      <c r="J147" s="114"/>
      <c r="K147" s="19"/>
    </row>
    <row r="148" spans="10:11">
      <c r="J148" s="114"/>
      <c r="K148" s="19"/>
    </row>
    <row r="149" spans="10:11">
      <c r="J149" s="114"/>
      <c r="K149" s="19"/>
    </row>
    <row r="150" spans="10:11">
      <c r="J150" s="114"/>
      <c r="K150" s="19"/>
    </row>
    <row r="151" spans="10:11">
      <c r="J151" s="114"/>
      <c r="K151" s="19"/>
    </row>
    <row r="152" spans="10:11">
      <c r="J152" s="114"/>
      <c r="K152" s="19"/>
    </row>
    <row r="153" spans="10:11">
      <c r="J153" s="114"/>
      <c r="K153" s="19"/>
    </row>
    <row r="154" spans="10:11">
      <c r="J154" s="114"/>
      <c r="K154" s="19"/>
    </row>
    <row r="155" spans="10:11">
      <c r="J155" s="114"/>
      <c r="K155" s="19"/>
    </row>
    <row r="156" spans="10:11">
      <c r="J156" s="114"/>
      <c r="K156" s="19"/>
    </row>
    <row r="157" spans="10:11">
      <c r="J157" s="114"/>
      <c r="K157" s="19"/>
    </row>
    <row r="158" spans="10:11">
      <c r="J158" s="114"/>
      <c r="K158" s="19"/>
    </row>
    <row r="159" spans="10:11">
      <c r="J159" s="114"/>
      <c r="K159" s="19"/>
    </row>
    <row r="160" spans="10:11">
      <c r="J160" s="114"/>
      <c r="K160" s="19"/>
    </row>
    <row r="161" spans="10:11">
      <c r="J161" s="114"/>
      <c r="K161" s="19"/>
    </row>
    <row r="162" spans="10:11">
      <c r="J162" s="114"/>
      <c r="K162" s="19"/>
    </row>
    <row r="163" spans="10:11">
      <c r="J163" s="114"/>
      <c r="K163" s="19"/>
    </row>
    <row r="164" spans="10:11">
      <c r="J164" s="114"/>
      <c r="K164" s="19"/>
    </row>
    <row r="165" spans="10:11">
      <c r="J165" s="114"/>
      <c r="K165" s="19"/>
    </row>
    <row r="166" spans="10:11">
      <c r="J166" s="114"/>
      <c r="K166" s="19"/>
    </row>
    <row r="167" spans="10:11">
      <c r="J167" s="114"/>
      <c r="K167" s="19"/>
    </row>
    <row r="168" spans="10:11">
      <c r="J168" s="114"/>
      <c r="K168" s="19"/>
    </row>
    <row r="169" spans="10:11">
      <c r="J169" s="114"/>
      <c r="K169" s="19"/>
    </row>
    <row r="170" spans="10:11">
      <c r="J170" s="114"/>
      <c r="K170" s="19"/>
    </row>
    <row r="171" spans="10:11">
      <c r="J171" s="114"/>
      <c r="K171" s="19"/>
    </row>
    <row r="172" spans="10:11">
      <c r="J172" s="114"/>
      <c r="K172" s="19"/>
    </row>
    <row r="173" spans="10:11">
      <c r="J173" s="114"/>
      <c r="K173" s="19"/>
    </row>
    <row r="174" spans="10:11">
      <c r="J174" s="114"/>
      <c r="K174" s="19"/>
    </row>
    <row r="175" spans="10:11">
      <c r="J175" s="114"/>
      <c r="K175" s="19"/>
    </row>
    <row r="176" spans="10:11">
      <c r="J176" s="114"/>
      <c r="K176" s="19"/>
    </row>
    <row r="177" spans="10:11">
      <c r="J177" s="114"/>
      <c r="K177" s="19"/>
    </row>
    <row r="178" spans="10:11">
      <c r="J178" s="114"/>
      <c r="K178" s="19"/>
    </row>
    <row r="179" spans="10:11">
      <c r="J179" s="114"/>
      <c r="K179" s="19"/>
    </row>
    <row r="180" spans="10:11">
      <c r="J180" s="114"/>
      <c r="K180" s="19"/>
    </row>
    <row r="181" spans="10:11">
      <c r="J181" s="114"/>
      <c r="K181" s="19"/>
    </row>
    <row r="182" spans="10:11">
      <c r="J182" s="114"/>
      <c r="K182" s="19"/>
    </row>
    <row r="183" spans="10:11">
      <c r="J183" s="114"/>
      <c r="K183" s="19"/>
    </row>
    <row r="184" spans="10:11">
      <c r="J184" s="114"/>
      <c r="K184" s="19"/>
    </row>
    <row r="185" spans="10:11">
      <c r="J185" s="114"/>
      <c r="K185" s="19"/>
    </row>
    <row r="186" spans="10:11">
      <c r="J186" s="114"/>
      <c r="K186" s="19"/>
    </row>
    <row r="187" spans="10:11">
      <c r="J187" s="114"/>
      <c r="K187" s="19"/>
    </row>
    <row r="188" spans="10:11">
      <c r="J188" s="114"/>
      <c r="K188" s="19"/>
    </row>
    <row r="189" spans="10:11">
      <c r="J189" s="114"/>
      <c r="K189" s="19"/>
    </row>
    <row r="190" spans="10:11">
      <c r="J190" s="114"/>
      <c r="K190" s="19"/>
    </row>
    <row r="191" spans="10:11">
      <c r="J191" s="114"/>
      <c r="K191" s="19"/>
    </row>
    <row r="192" spans="10:11">
      <c r="J192" s="114"/>
      <c r="K192" s="19"/>
    </row>
    <row r="193" spans="10:11">
      <c r="J193" s="114"/>
      <c r="K193" s="19"/>
    </row>
    <row r="194" spans="10:11">
      <c r="J194" s="114"/>
      <c r="K194" s="19"/>
    </row>
    <row r="195" spans="10:11">
      <c r="J195" s="114"/>
      <c r="K195" s="19"/>
    </row>
    <row r="196" spans="10:11">
      <c r="J196" s="114"/>
      <c r="K196" s="19"/>
    </row>
    <row r="197" spans="10:11">
      <c r="J197" s="114"/>
      <c r="K197" s="19"/>
    </row>
    <row r="198" spans="10:11">
      <c r="J198" s="114"/>
      <c r="K198" s="19"/>
    </row>
    <row r="199" spans="10:11">
      <c r="J199" s="114"/>
      <c r="K199" s="19"/>
    </row>
    <row r="200" spans="10:11">
      <c r="J200" s="114"/>
      <c r="K200" s="19"/>
    </row>
    <row r="201" spans="10:11">
      <c r="J201" s="114"/>
      <c r="K201" s="19"/>
    </row>
    <row r="202" spans="10:11">
      <c r="J202" s="114"/>
      <c r="K202" s="19"/>
    </row>
    <row r="203" spans="10:11">
      <c r="J203" s="114"/>
      <c r="K203" s="19"/>
    </row>
    <row r="204" spans="10:11">
      <c r="J204" s="114"/>
      <c r="K204" s="19"/>
    </row>
    <row r="205" spans="10:11">
      <c r="J205" s="114"/>
      <c r="K205" s="19"/>
    </row>
    <row r="206" spans="10:11">
      <c r="J206" s="114"/>
      <c r="K206" s="19"/>
    </row>
    <row r="207" spans="10:11">
      <c r="J207" s="114"/>
      <c r="K207" s="19"/>
    </row>
    <row r="208" spans="10:11">
      <c r="J208" s="114"/>
      <c r="K208" s="19"/>
    </row>
    <row r="209" spans="10:11">
      <c r="J209" s="114"/>
      <c r="K209" s="19"/>
    </row>
    <row r="210" spans="10:11">
      <c r="J210" s="114"/>
      <c r="K210" s="19"/>
    </row>
    <row r="211" spans="10:11">
      <c r="J211" s="114"/>
      <c r="K211" s="19"/>
    </row>
    <row r="212" spans="10:11">
      <c r="J212" s="114"/>
      <c r="K212" s="19"/>
    </row>
    <row r="213" spans="10:11">
      <c r="J213" s="114"/>
      <c r="K213" s="19"/>
    </row>
    <row r="214" spans="10:11">
      <c r="J214" s="114"/>
      <c r="K214" s="19"/>
    </row>
    <row r="215" spans="10:11">
      <c r="J215" s="114"/>
      <c r="K215" s="19"/>
    </row>
    <row r="216" spans="10:11">
      <c r="J216" s="114"/>
      <c r="K216" s="19"/>
    </row>
    <row r="217" spans="10:11">
      <c r="J217" s="114"/>
      <c r="K217" s="19"/>
    </row>
    <row r="218" spans="10:11">
      <c r="J218" s="114"/>
      <c r="K218" s="19"/>
    </row>
    <row r="219" spans="10:11">
      <c r="J219" s="114"/>
      <c r="K219" s="19"/>
    </row>
    <row r="220" spans="10:11">
      <c r="J220" s="114"/>
      <c r="K220" s="19"/>
    </row>
    <row r="221" spans="10:11">
      <c r="J221" s="114"/>
      <c r="K221" s="19"/>
    </row>
    <row r="222" spans="10:11">
      <c r="J222" s="114"/>
      <c r="K222" s="19"/>
    </row>
    <row r="223" spans="10:11">
      <c r="J223" s="114"/>
      <c r="K223" s="19"/>
    </row>
    <row r="224" spans="10:11">
      <c r="J224" s="114"/>
      <c r="K224" s="19"/>
    </row>
    <row r="225" spans="10:11">
      <c r="J225" s="114"/>
      <c r="K225" s="19"/>
    </row>
    <row r="226" spans="10:11">
      <c r="J226" s="114"/>
      <c r="K226" s="19"/>
    </row>
    <row r="227" spans="10:11">
      <c r="J227" s="114"/>
      <c r="K227" s="19"/>
    </row>
    <row r="228" spans="10:11">
      <c r="J228" s="114"/>
      <c r="K228" s="19"/>
    </row>
    <row r="229" spans="10:11">
      <c r="J229" s="114"/>
      <c r="K229" s="19"/>
    </row>
    <row r="230" spans="10:11">
      <c r="J230" s="114"/>
      <c r="K230" s="19"/>
    </row>
    <row r="231" spans="10:11">
      <c r="J231" s="114"/>
      <c r="K231" s="19"/>
    </row>
    <row r="232" spans="10:11">
      <c r="J232" s="114"/>
      <c r="K232" s="19"/>
    </row>
    <row r="233" spans="10:11">
      <c r="J233" s="114"/>
      <c r="K233" s="19"/>
    </row>
    <row r="234" spans="10:11">
      <c r="J234" s="114"/>
      <c r="K234" s="19"/>
    </row>
    <row r="235" spans="10:11">
      <c r="J235" s="114"/>
      <c r="K235" s="19"/>
    </row>
    <row r="236" spans="10:11">
      <c r="J236" s="114"/>
      <c r="K236" s="19"/>
    </row>
    <row r="237" spans="10:11">
      <c r="J237" s="114"/>
      <c r="K237" s="19"/>
    </row>
    <row r="238" spans="10:11">
      <c r="J238" s="114"/>
      <c r="K238" s="19"/>
    </row>
    <row r="239" spans="10:11">
      <c r="J239" s="114"/>
      <c r="K239" s="19"/>
    </row>
    <row r="240" spans="10:11">
      <c r="J240" s="114"/>
      <c r="K240" s="19"/>
    </row>
    <row r="241" spans="10:11">
      <c r="J241" s="114"/>
      <c r="K241" s="19"/>
    </row>
    <row r="242" spans="10:11">
      <c r="J242" s="114"/>
      <c r="K242" s="19"/>
    </row>
    <row r="243" spans="10:11">
      <c r="J243" s="114"/>
      <c r="K243" s="19"/>
    </row>
    <row r="244" spans="10:11">
      <c r="J244" s="114"/>
      <c r="K244" s="19"/>
    </row>
    <row r="245" spans="10:11">
      <c r="J245" s="114"/>
      <c r="K245" s="19"/>
    </row>
    <row r="246" spans="10:11">
      <c r="J246" s="114"/>
      <c r="K246" s="19"/>
    </row>
    <row r="247" spans="10:11">
      <c r="J247" s="114"/>
      <c r="K247" s="19"/>
    </row>
    <row r="248" spans="10:11">
      <c r="J248" s="114"/>
      <c r="K248" s="19"/>
    </row>
    <row r="249" spans="10:11">
      <c r="J249" s="114"/>
      <c r="K249" s="19"/>
    </row>
    <row r="250" spans="10:11">
      <c r="J250" s="114"/>
      <c r="K250" s="19"/>
    </row>
    <row r="251" spans="10:11">
      <c r="J251" s="114"/>
      <c r="K251" s="19"/>
    </row>
    <row r="252" spans="10:11">
      <c r="J252" s="114"/>
      <c r="K252" s="19"/>
    </row>
    <row r="253" spans="10:11">
      <c r="J253" s="114"/>
      <c r="K253" s="19"/>
    </row>
    <row r="254" spans="10:11">
      <c r="J254" s="114"/>
      <c r="K254" s="19"/>
    </row>
    <row r="255" spans="10:11">
      <c r="J255" s="114"/>
      <c r="K255" s="19"/>
    </row>
    <row r="256" spans="10:11">
      <c r="J256" s="114"/>
      <c r="K256" s="19"/>
    </row>
    <row r="257" spans="10:11">
      <c r="J257" s="114"/>
      <c r="K257" s="19"/>
    </row>
    <row r="258" spans="10:11">
      <c r="J258" s="114"/>
      <c r="K258" s="19"/>
    </row>
    <row r="259" spans="10:11">
      <c r="J259" s="114"/>
      <c r="K259" s="19"/>
    </row>
    <row r="260" spans="10:11">
      <c r="J260" s="114"/>
      <c r="K260" s="19"/>
    </row>
    <row r="261" spans="10:11">
      <c r="J261" s="114"/>
      <c r="K261" s="19"/>
    </row>
    <row r="262" spans="10:11">
      <c r="J262" s="114"/>
      <c r="K262" s="19"/>
    </row>
    <row r="263" spans="10:11">
      <c r="J263" s="114"/>
      <c r="K263" s="19"/>
    </row>
    <row r="264" spans="10:11">
      <c r="J264" s="114"/>
      <c r="K264" s="19"/>
    </row>
    <row r="265" spans="10:11">
      <c r="J265" s="114"/>
      <c r="K265" s="19"/>
    </row>
    <row r="266" spans="10:11">
      <c r="J266" s="114"/>
      <c r="K266" s="19"/>
    </row>
    <row r="267" spans="10:11">
      <c r="J267" s="114"/>
      <c r="K267" s="19"/>
    </row>
    <row r="268" spans="10:11">
      <c r="J268" s="114"/>
      <c r="K268" s="19"/>
    </row>
    <row r="269" spans="10:11">
      <c r="J269" s="114"/>
      <c r="K269" s="19"/>
    </row>
    <row r="270" spans="10:11">
      <c r="J270" s="114"/>
      <c r="K270" s="19"/>
    </row>
    <row r="271" spans="10:11">
      <c r="J271" s="114"/>
      <c r="K271" s="19"/>
    </row>
    <row r="272" spans="10:11">
      <c r="J272" s="114"/>
      <c r="K272" s="19"/>
    </row>
    <row r="273" spans="10:11">
      <c r="J273" s="114"/>
      <c r="K273" s="19"/>
    </row>
    <row r="274" spans="10:11">
      <c r="J274" s="114"/>
      <c r="K274" s="19"/>
    </row>
    <row r="275" spans="10:11">
      <c r="J275" s="114"/>
      <c r="K275" s="19"/>
    </row>
    <row r="276" spans="10:11">
      <c r="J276" s="114"/>
      <c r="K276" s="19"/>
    </row>
    <row r="277" spans="10:11">
      <c r="J277" s="114"/>
      <c r="K277" s="19"/>
    </row>
    <row r="278" spans="10:11">
      <c r="J278" s="114"/>
      <c r="K278" s="19"/>
    </row>
    <row r="279" spans="10:11">
      <c r="J279" s="114"/>
      <c r="K279" s="19"/>
    </row>
    <row r="280" spans="10:11">
      <c r="J280" s="114"/>
      <c r="K280" s="19"/>
    </row>
    <row r="281" spans="10:11">
      <c r="J281" s="114"/>
      <c r="K281" s="19"/>
    </row>
    <row r="282" spans="10:11">
      <c r="J282" s="114"/>
      <c r="K282" s="19"/>
    </row>
    <row r="283" spans="10:11">
      <c r="J283" s="114"/>
      <c r="K283" s="19"/>
    </row>
    <row r="284" spans="10:11">
      <c r="J284" s="114"/>
      <c r="K284" s="19"/>
    </row>
    <row r="285" spans="10:11">
      <c r="J285" s="114"/>
      <c r="K285" s="19"/>
    </row>
    <row r="286" spans="10:11">
      <c r="J286" s="114"/>
      <c r="K286" s="19"/>
    </row>
    <row r="287" spans="10:11">
      <c r="J287" s="114"/>
      <c r="K287" s="19"/>
    </row>
    <row r="288" spans="10:11">
      <c r="J288" s="114"/>
      <c r="K288" s="19"/>
    </row>
    <row r="289" spans="10:11">
      <c r="J289" s="114"/>
      <c r="K289" s="19"/>
    </row>
    <row r="290" spans="10:11">
      <c r="J290" s="114"/>
      <c r="K290" s="19"/>
    </row>
    <row r="291" spans="10:11">
      <c r="J291" s="114"/>
      <c r="K291" s="19"/>
    </row>
    <row r="292" spans="10:11">
      <c r="J292" s="114"/>
      <c r="K292" s="19"/>
    </row>
    <row r="293" spans="10:11">
      <c r="J293" s="114"/>
      <c r="K293" s="19"/>
    </row>
    <row r="294" spans="10:11">
      <c r="J294" s="114"/>
      <c r="K294" s="19"/>
    </row>
    <row r="295" spans="10:11">
      <c r="J295" s="114"/>
      <c r="K295" s="19"/>
    </row>
    <row r="296" spans="10:11">
      <c r="J296" s="114"/>
      <c r="K296" s="19"/>
    </row>
    <row r="297" spans="10:11">
      <c r="J297" s="114"/>
      <c r="K297" s="19"/>
    </row>
    <row r="298" spans="10:11">
      <c r="J298" s="114"/>
      <c r="K298" s="19"/>
    </row>
    <row r="299" spans="10:11">
      <c r="J299" s="114"/>
      <c r="K299" s="19"/>
    </row>
    <row r="300" spans="10:11">
      <c r="J300" s="114"/>
      <c r="K300" s="19"/>
    </row>
    <row r="301" spans="10:11">
      <c r="J301" s="114"/>
      <c r="K301" s="19"/>
    </row>
    <row r="302" spans="10:11">
      <c r="J302" s="114"/>
      <c r="K302" s="19"/>
    </row>
    <row r="303" spans="10:11">
      <c r="J303" s="114"/>
      <c r="K303" s="19"/>
    </row>
    <row r="304" spans="10:11">
      <c r="J304" s="114"/>
      <c r="K304" s="19"/>
    </row>
    <row r="305" spans="10:11">
      <c r="J305" s="114"/>
      <c r="K305" s="19"/>
    </row>
    <row r="306" spans="10:11">
      <c r="J306" s="114"/>
      <c r="K306" s="19"/>
    </row>
    <row r="307" spans="10:11">
      <c r="J307" s="114"/>
      <c r="K307" s="19"/>
    </row>
    <row r="308" spans="10:11">
      <c r="J308" s="114"/>
      <c r="K308" s="19"/>
    </row>
    <row r="309" spans="10:11">
      <c r="J309" s="114"/>
      <c r="K309" s="19"/>
    </row>
    <row r="310" spans="10:11">
      <c r="J310" s="114"/>
      <c r="K310" s="19"/>
    </row>
    <row r="311" spans="10:11">
      <c r="J311" s="114"/>
      <c r="K311" s="19"/>
    </row>
    <row r="312" spans="10:11">
      <c r="J312" s="114"/>
      <c r="K312" s="19"/>
    </row>
    <row r="313" spans="10:11">
      <c r="J313" s="114"/>
      <c r="K313" s="19"/>
    </row>
    <row r="314" spans="10:11">
      <c r="J314" s="114"/>
      <c r="K314" s="19"/>
    </row>
    <row r="315" spans="10:11">
      <c r="J315" s="114"/>
      <c r="K315" s="19"/>
    </row>
    <row r="316" spans="10:11">
      <c r="J316" s="114"/>
      <c r="K316" s="19"/>
    </row>
    <row r="317" spans="10:11">
      <c r="J317" s="114"/>
      <c r="K317" s="19"/>
    </row>
    <row r="318" spans="10:11">
      <c r="J318" s="114"/>
      <c r="K318" s="19"/>
    </row>
    <row r="319" spans="10:11">
      <c r="J319" s="114"/>
      <c r="K319" s="19"/>
    </row>
    <row r="320" spans="10:11">
      <c r="J320" s="114"/>
      <c r="K320" s="19"/>
    </row>
    <row r="321" spans="10:11">
      <c r="J321" s="114"/>
      <c r="K321" s="19"/>
    </row>
    <row r="322" spans="10:11">
      <c r="J322" s="114"/>
      <c r="K322" s="19"/>
    </row>
    <row r="323" spans="10:11">
      <c r="J323" s="114"/>
      <c r="K323" s="19"/>
    </row>
    <row r="324" spans="10:11">
      <c r="J324" s="114"/>
      <c r="K324" s="19"/>
    </row>
    <row r="325" spans="10:11">
      <c r="J325" s="114"/>
      <c r="K325" s="19"/>
    </row>
    <row r="326" spans="10:11">
      <c r="J326" s="114"/>
      <c r="K326" s="19"/>
    </row>
    <row r="327" spans="10:11">
      <c r="J327" s="114"/>
      <c r="K327" s="19"/>
    </row>
    <row r="328" spans="10:11">
      <c r="J328" s="114"/>
      <c r="K328" s="19"/>
    </row>
    <row r="329" spans="10:11">
      <c r="J329" s="114"/>
      <c r="K329" s="19"/>
    </row>
    <row r="330" spans="10:11">
      <c r="J330" s="114"/>
      <c r="K330" s="19"/>
    </row>
    <row r="331" spans="10:11">
      <c r="J331" s="114"/>
      <c r="K331" s="19"/>
    </row>
    <row r="332" spans="10:11">
      <c r="J332" s="114"/>
      <c r="K332" s="19"/>
    </row>
    <row r="333" spans="10:11">
      <c r="J333" s="114"/>
      <c r="K333" s="19"/>
    </row>
    <row r="334" spans="10:11">
      <c r="J334" s="114"/>
      <c r="K334" s="19"/>
    </row>
    <row r="335" spans="10:11">
      <c r="J335" s="114"/>
      <c r="K335" s="19"/>
    </row>
    <row r="336" spans="10:11">
      <c r="J336" s="114"/>
      <c r="K336" s="19"/>
    </row>
    <row r="337" spans="10:11">
      <c r="J337" s="114"/>
      <c r="K337" s="19"/>
    </row>
    <row r="338" spans="10:11">
      <c r="J338" s="114"/>
      <c r="K338" s="19"/>
    </row>
    <row r="339" spans="10:11">
      <c r="J339" s="114"/>
      <c r="K339" s="19"/>
    </row>
    <row r="340" spans="10:11">
      <c r="J340" s="114"/>
      <c r="K340" s="19"/>
    </row>
    <row r="341" spans="10:11">
      <c r="J341" s="114"/>
      <c r="K341" s="19"/>
    </row>
    <row r="342" spans="10:11">
      <c r="J342" s="114"/>
      <c r="K342" s="19"/>
    </row>
    <row r="343" spans="10:11">
      <c r="J343" s="114"/>
      <c r="K343" s="19"/>
    </row>
    <row r="344" spans="10:11">
      <c r="J344" s="114"/>
      <c r="K344" s="19"/>
    </row>
    <row r="345" spans="10:11">
      <c r="J345" s="114"/>
      <c r="K345" s="19"/>
    </row>
    <row r="346" spans="10:11">
      <c r="J346" s="114"/>
      <c r="K346" s="19"/>
    </row>
    <row r="347" spans="10:11">
      <c r="J347" s="114"/>
      <c r="K347" s="19"/>
    </row>
    <row r="348" spans="10:11">
      <c r="J348" s="114"/>
      <c r="K348" s="19"/>
    </row>
    <row r="349" spans="10:11">
      <c r="J349" s="114"/>
      <c r="K349" s="19"/>
    </row>
    <row r="350" spans="10:11">
      <c r="J350" s="114"/>
      <c r="K350" s="19"/>
    </row>
    <row r="351" spans="10:11">
      <c r="J351" s="114"/>
      <c r="K351" s="19"/>
    </row>
    <row r="352" spans="10:11">
      <c r="J352" s="114"/>
      <c r="K352" s="19"/>
    </row>
    <row r="353" spans="10:11">
      <c r="J353" s="114"/>
      <c r="K353" s="19"/>
    </row>
    <row r="354" spans="10:11">
      <c r="J354" s="114"/>
      <c r="K354" s="19"/>
    </row>
    <row r="355" spans="10:11">
      <c r="J355" s="114"/>
      <c r="K355" s="19"/>
    </row>
    <row r="356" spans="10:11">
      <c r="J356" s="114"/>
      <c r="K356" s="19"/>
    </row>
    <row r="357" spans="10:11">
      <c r="J357" s="114"/>
      <c r="K357" s="19"/>
    </row>
    <row r="358" spans="10:11">
      <c r="J358" s="114"/>
      <c r="K358" s="19"/>
    </row>
    <row r="359" spans="10:11">
      <c r="J359" s="114"/>
      <c r="K359" s="19"/>
    </row>
    <row r="360" spans="10:11">
      <c r="J360" s="114"/>
      <c r="K360" s="19"/>
    </row>
    <row r="361" spans="10:11">
      <c r="J361" s="114"/>
      <c r="K361" s="19"/>
    </row>
    <row r="362" spans="10:11">
      <c r="J362" s="114"/>
      <c r="K362" s="19"/>
    </row>
    <row r="363" spans="10:11">
      <c r="J363" s="114"/>
      <c r="K363" s="19"/>
    </row>
    <row r="364" spans="10:11">
      <c r="J364" s="114"/>
      <c r="K364" s="19"/>
    </row>
    <row r="365" spans="10:11">
      <c r="J365" s="114"/>
      <c r="K365" s="19"/>
    </row>
    <row r="366" spans="10:11">
      <c r="J366" s="114"/>
      <c r="K366" s="19"/>
    </row>
    <row r="367" spans="10:11">
      <c r="J367" s="114"/>
      <c r="K367" s="19"/>
    </row>
    <row r="368" spans="10:11">
      <c r="J368" s="114"/>
      <c r="K368" s="19"/>
    </row>
    <row r="369" spans="10:11">
      <c r="J369" s="114"/>
      <c r="K369" s="19"/>
    </row>
    <row r="370" spans="10:11">
      <c r="J370" s="114"/>
      <c r="K370" s="19"/>
    </row>
    <row r="371" spans="10:11">
      <c r="J371" s="114"/>
      <c r="K371" s="19"/>
    </row>
    <row r="372" spans="10:11">
      <c r="J372" s="114"/>
      <c r="K372" s="19"/>
    </row>
    <row r="373" spans="10:11">
      <c r="J373" s="114"/>
      <c r="K373" s="19"/>
    </row>
    <row r="374" spans="10:11">
      <c r="J374" s="114"/>
      <c r="K374" s="19"/>
    </row>
    <row r="375" spans="10:11">
      <c r="J375" s="114"/>
      <c r="K375" s="19"/>
    </row>
    <row r="376" spans="10:11">
      <c r="J376" s="114"/>
      <c r="K376" s="19"/>
    </row>
    <row r="377" spans="10:11">
      <c r="J377" s="114"/>
      <c r="K377" s="19"/>
    </row>
    <row r="378" spans="10:11">
      <c r="J378" s="114"/>
      <c r="K378" s="19"/>
    </row>
    <row r="379" spans="10:11">
      <c r="J379" s="114"/>
      <c r="K379" s="19"/>
    </row>
    <row r="380" spans="10:11">
      <c r="J380" s="114"/>
      <c r="K380" s="19"/>
    </row>
    <row r="381" spans="10:11">
      <c r="J381" s="114"/>
      <c r="K381" s="19"/>
    </row>
    <row r="382" spans="10:11">
      <c r="J382" s="114"/>
      <c r="K382" s="19"/>
    </row>
    <row r="383" spans="10:11">
      <c r="J383" s="114"/>
      <c r="K383" s="19"/>
    </row>
    <row r="384" spans="10:11">
      <c r="J384" s="114"/>
      <c r="K384" s="19"/>
    </row>
    <row r="385" spans="10:11">
      <c r="J385" s="114"/>
      <c r="K385" s="19"/>
    </row>
    <row r="386" spans="10:11">
      <c r="J386" s="114"/>
      <c r="K386" s="19"/>
    </row>
    <row r="387" spans="10:11">
      <c r="J387" s="114"/>
      <c r="K387" s="19"/>
    </row>
    <row r="388" spans="10:11">
      <c r="J388" s="114"/>
      <c r="K388" s="19"/>
    </row>
    <row r="389" spans="10:11">
      <c r="J389" s="114"/>
      <c r="K389" s="19"/>
    </row>
    <row r="390" spans="10:11">
      <c r="J390" s="114"/>
      <c r="K390" s="19"/>
    </row>
    <row r="391" spans="10:11">
      <c r="J391" s="114"/>
      <c r="K391" s="19"/>
    </row>
    <row r="392" spans="10:11">
      <c r="J392" s="114"/>
      <c r="K392" s="19"/>
    </row>
    <row r="393" spans="10:11">
      <c r="J393" s="114"/>
      <c r="K393" s="19"/>
    </row>
    <row r="394" spans="10:11">
      <c r="J394" s="114"/>
      <c r="K394" s="19"/>
    </row>
    <row r="395" spans="10:11">
      <c r="J395" s="114"/>
      <c r="K395" s="19"/>
    </row>
    <row r="396" spans="10:11">
      <c r="J396" s="114"/>
      <c r="K396" s="19"/>
    </row>
    <row r="397" spans="10:11">
      <c r="J397" s="114"/>
      <c r="K397" s="19"/>
    </row>
    <row r="398" spans="10:11">
      <c r="J398" s="114"/>
      <c r="K398" s="19"/>
    </row>
    <row r="399" spans="10:11">
      <c r="J399" s="114"/>
      <c r="K399" s="19"/>
    </row>
    <row r="400" spans="10:11">
      <c r="J400" s="114"/>
      <c r="K400" s="19"/>
    </row>
    <row r="401" spans="10:11">
      <c r="J401" s="114"/>
      <c r="K401" s="19"/>
    </row>
    <row r="402" spans="10:11">
      <c r="J402" s="114"/>
      <c r="K402" s="19"/>
    </row>
    <row r="403" spans="10:11">
      <c r="J403" s="114"/>
      <c r="K403" s="19"/>
    </row>
    <row r="404" spans="10:11">
      <c r="J404" s="114"/>
      <c r="K404" s="19"/>
    </row>
    <row r="405" spans="10:11">
      <c r="J405" s="114"/>
      <c r="K405" s="19"/>
    </row>
    <row r="406" spans="10:11">
      <c r="J406" s="114"/>
      <c r="K406" s="19"/>
    </row>
    <row r="407" spans="10:11">
      <c r="J407" s="114"/>
      <c r="K407" s="19"/>
    </row>
    <row r="408" spans="10:11">
      <c r="J408" s="114"/>
      <c r="K408" s="19"/>
    </row>
    <row r="409" spans="10:11">
      <c r="J409" s="114"/>
      <c r="K409" s="19"/>
    </row>
    <row r="410" spans="10:11">
      <c r="J410" s="114"/>
      <c r="K410" s="19"/>
    </row>
    <row r="411" spans="10:11">
      <c r="J411" s="114"/>
      <c r="K411" s="19"/>
    </row>
    <row r="412" spans="10:11">
      <c r="J412" s="114"/>
      <c r="K412" s="19"/>
    </row>
    <row r="413" spans="10:11">
      <c r="J413" s="114"/>
      <c r="K413" s="19"/>
    </row>
    <row r="414" spans="10:11">
      <c r="J414" s="114"/>
      <c r="K414" s="19"/>
    </row>
    <row r="415" spans="10:11">
      <c r="J415" s="114"/>
      <c r="K415" s="19"/>
    </row>
    <row r="416" spans="10:11">
      <c r="J416" s="114"/>
      <c r="K416" s="19"/>
    </row>
    <row r="417" spans="10:11">
      <c r="J417" s="114"/>
      <c r="K417" s="19"/>
    </row>
    <row r="418" spans="10:11">
      <c r="J418" s="114"/>
      <c r="K418" s="19"/>
    </row>
    <row r="419" spans="10:11">
      <c r="J419" s="114"/>
      <c r="K419" s="19"/>
    </row>
    <row r="420" spans="10:11">
      <c r="J420" s="114"/>
      <c r="K420" s="19"/>
    </row>
    <row r="421" spans="10:11">
      <c r="J421" s="114"/>
      <c r="K421" s="19"/>
    </row>
    <row r="422" spans="10:11">
      <c r="J422" s="114"/>
      <c r="K422" s="19"/>
    </row>
    <row r="423" spans="10:11">
      <c r="J423" s="114"/>
      <c r="K423" s="19"/>
    </row>
    <row r="424" spans="10:11">
      <c r="J424" s="114"/>
      <c r="K424" s="19"/>
    </row>
    <row r="425" spans="10:11">
      <c r="J425" s="114"/>
      <c r="K425" s="19"/>
    </row>
    <row r="426" spans="10:11">
      <c r="J426" s="114"/>
      <c r="K426" s="19"/>
    </row>
    <row r="427" spans="10:11">
      <c r="J427" s="114"/>
      <c r="K427" s="19"/>
    </row>
    <row r="428" spans="10:11">
      <c r="J428" s="114"/>
      <c r="K428" s="19"/>
    </row>
    <row r="429" spans="10:11">
      <c r="J429" s="114"/>
      <c r="K429" s="19"/>
    </row>
    <row r="430" spans="10:11">
      <c r="J430" s="114"/>
      <c r="K430" s="19"/>
    </row>
    <row r="431" spans="10:11">
      <c r="J431" s="114"/>
      <c r="K431" s="19"/>
    </row>
    <row r="432" spans="10:11">
      <c r="J432" s="114"/>
      <c r="K432" s="19"/>
    </row>
    <row r="433" spans="10:11">
      <c r="J433" s="114"/>
      <c r="K433" s="19"/>
    </row>
    <row r="434" spans="10:11">
      <c r="J434" s="114"/>
      <c r="K434" s="19"/>
    </row>
    <row r="435" spans="10:11">
      <c r="J435" s="114"/>
      <c r="K435" s="19"/>
    </row>
    <row r="436" spans="10:11">
      <c r="J436" s="114"/>
      <c r="K436" s="19"/>
    </row>
    <row r="437" spans="10:11">
      <c r="J437" s="114"/>
      <c r="K437" s="19"/>
    </row>
    <row r="438" spans="10:11">
      <c r="J438" s="114"/>
      <c r="K438" s="19"/>
    </row>
    <row r="439" spans="10:11">
      <c r="J439" s="114"/>
      <c r="K439" s="19"/>
    </row>
    <row r="440" spans="10:11">
      <c r="J440" s="114"/>
      <c r="K440" s="19"/>
    </row>
    <row r="441" spans="10:11">
      <c r="J441" s="114"/>
      <c r="K441" s="19"/>
    </row>
    <row r="442" spans="10:11">
      <c r="J442" s="114"/>
      <c r="K442" s="19"/>
    </row>
    <row r="443" spans="10:11">
      <c r="J443" s="114"/>
      <c r="K443" s="19"/>
    </row>
    <row r="444" spans="10:11">
      <c r="J444" s="114"/>
      <c r="K444" s="19"/>
    </row>
  </sheetData>
  <mergeCells count="3">
    <mergeCell ref="A2:K2"/>
    <mergeCell ref="A3:K3"/>
    <mergeCell ref="G5:I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99"/>
  <sheetViews>
    <sheetView topLeftCell="A13" workbookViewId="0">
      <selection activeCell="D13" sqref="D13"/>
    </sheetView>
  </sheetViews>
  <sheetFormatPr defaultColWidth="9" defaultRowHeight="16.5"/>
  <cols>
    <col min="1" max="1" width="6.625" style="3" customWidth="1"/>
    <col min="2" max="2" width="39.6875" style="3" customWidth="1"/>
    <col min="3" max="3" width="7.875" style="3" customWidth="1"/>
    <col min="4" max="4" width="8.6875" style="3" customWidth="1"/>
    <col min="5" max="5" width="16.125" style="27" customWidth="1"/>
    <col min="6" max="6" width="25" style="28" customWidth="1"/>
    <col min="7" max="7" width="8.875" style="29" hidden="1" customWidth="1"/>
    <col min="8" max="8" width="9" style="3"/>
    <col min="9" max="9" width="25.125" style="3" customWidth="1"/>
    <col min="10" max="10" width="15.875" style="3" customWidth="1"/>
    <col min="11" max="256" width="9" style="3"/>
    <col min="257" max="257" width="6.625" style="3" customWidth="1"/>
    <col min="258" max="258" width="39.6875" style="3" customWidth="1"/>
    <col min="259" max="259" width="7.875" style="3" customWidth="1"/>
    <col min="260" max="260" width="8.6875" style="3" customWidth="1"/>
    <col min="261" max="261" width="16.125" style="3" customWidth="1"/>
    <col min="262" max="262" width="25" style="3" customWidth="1"/>
    <col min="263" max="263" width="0" style="3" hidden="1" customWidth="1"/>
    <col min="264" max="264" width="9" style="3"/>
    <col min="265" max="265" width="25.125" style="3" customWidth="1"/>
    <col min="266" max="266" width="15.875" style="3" customWidth="1"/>
    <col min="267" max="512" width="9" style="3"/>
    <col min="513" max="513" width="6.625" style="3" customWidth="1"/>
    <col min="514" max="514" width="39.6875" style="3" customWidth="1"/>
    <col min="515" max="515" width="7.875" style="3" customWidth="1"/>
    <col min="516" max="516" width="8.6875" style="3" customWidth="1"/>
    <col min="517" max="517" width="16.125" style="3" customWidth="1"/>
    <col min="518" max="518" width="25" style="3" customWidth="1"/>
    <col min="519" max="519" width="0" style="3" hidden="1" customWidth="1"/>
    <col min="520" max="520" width="9" style="3"/>
    <col min="521" max="521" width="25.125" style="3" customWidth="1"/>
    <col min="522" max="522" width="15.875" style="3" customWidth="1"/>
    <col min="523" max="768" width="9" style="3"/>
    <col min="769" max="769" width="6.625" style="3" customWidth="1"/>
    <col min="770" max="770" width="39.6875" style="3" customWidth="1"/>
    <col min="771" max="771" width="7.875" style="3" customWidth="1"/>
    <col min="772" max="772" width="8.6875" style="3" customWidth="1"/>
    <col min="773" max="773" width="16.125" style="3" customWidth="1"/>
    <col min="774" max="774" width="25" style="3" customWidth="1"/>
    <col min="775" max="775" width="0" style="3" hidden="1" customWidth="1"/>
    <col min="776" max="776" width="9" style="3"/>
    <col min="777" max="777" width="25.125" style="3" customWidth="1"/>
    <col min="778" max="778" width="15.875" style="3" customWidth="1"/>
    <col min="779" max="1024" width="9" style="3"/>
    <col min="1025" max="1025" width="6.625" style="3" customWidth="1"/>
    <col min="1026" max="1026" width="39.6875" style="3" customWidth="1"/>
    <col min="1027" max="1027" width="7.875" style="3" customWidth="1"/>
    <col min="1028" max="1028" width="8.6875" style="3" customWidth="1"/>
    <col min="1029" max="1029" width="16.125" style="3" customWidth="1"/>
    <col min="1030" max="1030" width="25" style="3" customWidth="1"/>
    <col min="1031" max="1031" width="0" style="3" hidden="1" customWidth="1"/>
    <col min="1032" max="1032" width="9" style="3"/>
    <col min="1033" max="1033" width="25.125" style="3" customWidth="1"/>
    <col min="1034" max="1034" width="15.875" style="3" customWidth="1"/>
    <col min="1035" max="1280" width="9" style="3"/>
    <col min="1281" max="1281" width="6.625" style="3" customWidth="1"/>
    <col min="1282" max="1282" width="39.6875" style="3" customWidth="1"/>
    <col min="1283" max="1283" width="7.875" style="3" customWidth="1"/>
    <col min="1284" max="1284" width="8.6875" style="3" customWidth="1"/>
    <col min="1285" max="1285" width="16.125" style="3" customWidth="1"/>
    <col min="1286" max="1286" width="25" style="3" customWidth="1"/>
    <col min="1287" max="1287" width="0" style="3" hidden="1" customWidth="1"/>
    <col min="1288" max="1288" width="9" style="3"/>
    <col min="1289" max="1289" width="25.125" style="3" customWidth="1"/>
    <col min="1290" max="1290" width="15.875" style="3" customWidth="1"/>
    <col min="1291" max="1536" width="9" style="3"/>
    <col min="1537" max="1537" width="6.625" style="3" customWidth="1"/>
    <col min="1538" max="1538" width="39.6875" style="3" customWidth="1"/>
    <col min="1539" max="1539" width="7.875" style="3" customWidth="1"/>
    <col min="1540" max="1540" width="8.6875" style="3" customWidth="1"/>
    <col min="1541" max="1541" width="16.125" style="3" customWidth="1"/>
    <col min="1542" max="1542" width="25" style="3" customWidth="1"/>
    <col min="1543" max="1543" width="0" style="3" hidden="1" customWidth="1"/>
    <col min="1544" max="1544" width="9" style="3"/>
    <col min="1545" max="1545" width="25.125" style="3" customWidth="1"/>
    <col min="1546" max="1546" width="15.875" style="3" customWidth="1"/>
    <col min="1547" max="1792" width="9" style="3"/>
    <col min="1793" max="1793" width="6.625" style="3" customWidth="1"/>
    <col min="1794" max="1794" width="39.6875" style="3" customWidth="1"/>
    <col min="1795" max="1795" width="7.875" style="3" customWidth="1"/>
    <col min="1796" max="1796" width="8.6875" style="3" customWidth="1"/>
    <col min="1797" max="1797" width="16.125" style="3" customWidth="1"/>
    <col min="1798" max="1798" width="25" style="3" customWidth="1"/>
    <col min="1799" max="1799" width="0" style="3" hidden="1" customWidth="1"/>
    <col min="1800" max="1800" width="9" style="3"/>
    <col min="1801" max="1801" width="25.125" style="3" customWidth="1"/>
    <col min="1802" max="1802" width="15.875" style="3" customWidth="1"/>
    <col min="1803" max="2048" width="9" style="3"/>
    <col min="2049" max="2049" width="6.625" style="3" customWidth="1"/>
    <col min="2050" max="2050" width="39.6875" style="3" customWidth="1"/>
    <col min="2051" max="2051" width="7.875" style="3" customWidth="1"/>
    <col min="2052" max="2052" width="8.6875" style="3" customWidth="1"/>
    <col min="2053" max="2053" width="16.125" style="3" customWidth="1"/>
    <col min="2054" max="2054" width="25" style="3" customWidth="1"/>
    <col min="2055" max="2055" width="0" style="3" hidden="1" customWidth="1"/>
    <col min="2056" max="2056" width="9" style="3"/>
    <col min="2057" max="2057" width="25.125" style="3" customWidth="1"/>
    <col min="2058" max="2058" width="15.875" style="3" customWidth="1"/>
    <col min="2059" max="2304" width="9" style="3"/>
    <col min="2305" max="2305" width="6.625" style="3" customWidth="1"/>
    <col min="2306" max="2306" width="39.6875" style="3" customWidth="1"/>
    <col min="2307" max="2307" width="7.875" style="3" customWidth="1"/>
    <col min="2308" max="2308" width="8.6875" style="3" customWidth="1"/>
    <col min="2309" max="2309" width="16.125" style="3" customWidth="1"/>
    <col min="2310" max="2310" width="25" style="3" customWidth="1"/>
    <col min="2311" max="2311" width="0" style="3" hidden="1" customWidth="1"/>
    <col min="2312" max="2312" width="9" style="3"/>
    <col min="2313" max="2313" width="25.125" style="3" customWidth="1"/>
    <col min="2314" max="2314" width="15.875" style="3" customWidth="1"/>
    <col min="2315" max="2560" width="9" style="3"/>
    <col min="2561" max="2561" width="6.625" style="3" customWidth="1"/>
    <col min="2562" max="2562" width="39.6875" style="3" customWidth="1"/>
    <col min="2563" max="2563" width="7.875" style="3" customWidth="1"/>
    <col min="2564" max="2564" width="8.6875" style="3" customWidth="1"/>
    <col min="2565" max="2565" width="16.125" style="3" customWidth="1"/>
    <col min="2566" max="2566" width="25" style="3" customWidth="1"/>
    <col min="2567" max="2567" width="0" style="3" hidden="1" customWidth="1"/>
    <col min="2568" max="2568" width="9" style="3"/>
    <col min="2569" max="2569" width="25.125" style="3" customWidth="1"/>
    <col min="2570" max="2570" width="15.875" style="3" customWidth="1"/>
    <col min="2571" max="2816" width="9" style="3"/>
    <col min="2817" max="2817" width="6.625" style="3" customWidth="1"/>
    <col min="2818" max="2818" width="39.6875" style="3" customWidth="1"/>
    <col min="2819" max="2819" width="7.875" style="3" customWidth="1"/>
    <col min="2820" max="2820" width="8.6875" style="3" customWidth="1"/>
    <col min="2821" max="2821" width="16.125" style="3" customWidth="1"/>
    <col min="2822" max="2822" width="25" style="3" customWidth="1"/>
    <col min="2823" max="2823" width="0" style="3" hidden="1" customWidth="1"/>
    <col min="2824" max="2824" width="9" style="3"/>
    <col min="2825" max="2825" width="25.125" style="3" customWidth="1"/>
    <col min="2826" max="2826" width="15.875" style="3" customWidth="1"/>
    <col min="2827" max="3072" width="9" style="3"/>
    <col min="3073" max="3073" width="6.625" style="3" customWidth="1"/>
    <col min="3074" max="3074" width="39.6875" style="3" customWidth="1"/>
    <col min="3075" max="3075" width="7.875" style="3" customWidth="1"/>
    <col min="3076" max="3076" width="8.6875" style="3" customWidth="1"/>
    <col min="3077" max="3077" width="16.125" style="3" customWidth="1"/>
    <col min="3078" max="3078" width="25" style="3" customWidth="1"/>
    <col min="3079" max="3079" width="0" style="3" hidden="1" customWidth="1"/>
    <col min="3080" max="3080" width="9" style="3"/>
    <col min="3081" max="3081" width="25.125" style="3" customWidth="1"/>
    <col min="3082" max="3082" width="15.875" style="3" customWidth="1"/>
    <col min="3083" max="3328" width="9" style="3"/>
    <col min="3329" max="3329" width="6.625" style="3" customWidth="1"/>
    <col min="3330" max="3330" width="39.6875" style="3" customWidth="1"/>
    <col min="3331" max="3331" width="7.875" style="3" customWidth="1"/>
    <col min="3332" max="3332" width="8.6875" style="3" customWidth="1"/>
    <col min="3333" max="3333" width="16.125" style="3" customWidth="1"/>
    <col min="3334" max="3334" width="25" style="3" customWidth="1"/>
    <col min="3335" max="3335" width="0" style="3" hidden="1" customWidth="1"/>
    <col min="3336" max="3336" width="9" style="3"/>
    <col min="3337" max="3337" width="25.125" style="3" customWidth="1"/>
    <col min="3338" max="3338" width="15.875" style="3" customWidth="1"/>
    <col min="3339" max="3584" width="9" style="3"/>
    <col min="3585" max="3585" width="6.625" style="3" customWidth="1"/>
    <col min="3586" max="3586" width="39.6875" style="3" customWidth="1"/>
    <col min="3587" max="3587" width="7.875" style="3" customWidth="1"/>
    <col min="3588" max="3588" width="8.6875" style="3" customWidth="1"/>
    <col min="3589" max="3589" width="16.125" style="3" customWidth="1"/>
    <col min="3590" max="3590" width="25" style="3" customWidth="1"/>
    <col min="3591" max="3591" width="0" style="3" hidden="1" customWidth="1"/>
    <col min="3592" max="3592" width="9" style="3"/>
    <col min="3593" max="3593" width="25.125" style="3" customWidth="1"/>
    <col min="3594" max="3594" width="15.875" style="3" customWidth="1"/>
    <col min="3595" max="3840" width="9" style="3"/>
    <col min="3841" max="3841" width="6.625" style="3" customWidth="1"/>
    <col min="3842" max="3842" width="39.6875" style="3" customWidth="1"/>
    <col min="3843" max="3843" width="7.875" style="3" customWidth="1"/>
    <col min="3844" max="3844" width="8.6875" style="3" customWidth="1"/>
    <col min="3845" max="3845" width="16.125" style="3" customWidth="1"/>
    <col min="3846" max="3846" width="25" style="3" customWidth="1"/>
    <col min="3847" max="3847" width="0" style="3" hidden="1" customWidth="1"/>
    <col min="3848" max="3848" width="9" style="3"/>
    <col min="3849" max="3849" width="25.125" style="3" customWidth="1"/>
    <col min="3850" max="3850" width="15.875" style="3" customWidth="1"/>
    <col min="3851" max="4096" width="9" style="3"/>
    <col min="4097" max="4097" width="6.625" style="3" customWidth="1"/>
    <col min="4098" max="4098" width="39.6875" style="3" customWidth="1"/>
    <col min="4099" max="4099" width="7.875" style="3" customWidth="1"/>
    <col min="4100" max="4100" width="8.6875" style="3" customWidth="1"/>
    <col min="4101" max="4101" width="16.125" style="3" customWidth="1"/>
    <col min="4102" max="4102" width="25" style="3" customWidth="1"/>
    <col min="4103" max="4103" width="0" style="3" hidden="1" customWidth="1"/>
    <col min="4104" max="4104" width="9" style="3"/>
    <col min="4105" max="4105" width="25.125" style="3" customWidth="1"/>
    <col min="4106" max="4106" width="15.875" style="3" customWidth="1"/>
    <col min="4107" max="4352" width="9" style="3"/>
    <col min="4353" max="4353" width="6.625" style="3" customWidth="1"/>
    <col min="4354" max="4354" width="39.6875" style="3" customWidth="1"/>
    <col min="4355" max="4355" width="7.875" style="3" customWidth="1"/>
    <col min="4356" max="4356" width="8.6875" style="3" customWidth="1"/>
    <col min="4357" max="4357" width="16.125" style="3" customWidth="1"/>
    <col min="4358" max="4358" width="25" style="3" customWidth="1"/>
    <col min="4359" max="4359" width="0" style="3" hidden="1" customWidth="1"/>
    <col min="4360" max="4360" width="9" style="3"/>
    <col min="4361" max="4361" width="25.125" style="3" customWidth="1"/>
    <col min="4362" max="4362" width="15.875" style="3" customWidth="1"/>
    <col min="4363" max="4608" width="9" style="3"/>
    <col min="4609" max="4609" width="6.625" style="3" customWidth="1"/>
    <col min="4610" max="4610" width="39.6875" style="3" customWidth="1"/>
    <col min="4611" max="4611" width="7.875" style="3" customWidth="1"/>
    <col min="4612" max="4612" width="8.6875" style="3" customWidth="1"/>
    <col min="4613" max="4613" width="16.125" style="3" customWidth="1"/>
    <col min="4614" max="4614" width="25" style="3" customWidth="1"/>
    <col min="4615" max="4615" width="0" style="3" hidden="1" customWidth="1"/>
    <col min="4616" max="4616" width="9" style="3"/>
    <col min="4617" max="4617" width="25.125" style="3" customWidth="1"/>
    <col min="4618" max="4618" width="15.875" style="3" customWidth="1"/>
    <col min="4619" max="4864" width="9" style="3"/>
    <col min="4865" max="4865" width="6.625" style="3" customWidth="1"/>
    <col min="4866" max="4866" width="39.6875" style="3" customWidth="1"/>
    <col min="4867" max="4867" width="7.875" style="3" customWidth="1"/>
    <col min="4868" max="4868" width="8.6875" style="3" customWidth="1"/>
    <col min="4869" max="4869" width="16.125" style="3" customWidth="1"/>
    <col min="4870" max="4870" width="25" style="3" customWidth="1"/>
    <col min="4871" max="4871" width="0" style="3" hidden="1" customWidth="1"/>
    <col min="4872" max="4872" width="9" style="3"/>
    <col min="4873" max="4873" width="25.125" style="3" customWidth="1"/>
    <col min="4874" max="4874" width="15.875" style="3" customWidth="1"/>
    <col min="4875" max="5120" width="9" style="3"/>
    <col min="5121" max="5121" width="6.625" style="3" customWidth="1"/>
    <col min="5122" max="5122" width="39.6875" style="3" customWidth="1"/>
    <col min="5123" max="5123" width="7.875" style="3" customWidth="1"/>
    <col min="5124" max="5124" width="8.6875" style="3" customWidth="1"/>
    <col min="5125" max="5125" width="16.125" style="3" customWidth="1"/>
    <col min="5126" max="5126" width="25" style="3" customWidth="1"/>
    <col min="5127" max="5127" width="0" style="3" hidden="1" customWidth="1"/>
    <col min="5128" max="5128" width="9" style="3"/>
    <col min="5129" max="5129" width="25.125" style="3" customWidth="1"/>
    <col min="5130" max="5130" width="15.875" style="3" customWidth="1"/>
    <col min="5131" max="5376" width="9" style="3"/>
    <col min="5377" max="5377" width="6.625" style="3" customWidth="1"/>
    <col min="5378" max="5378" width="39.6875" style="3" customWidth="1"/>
    <col min="5379" max="5379" width="7.875" style="3" customWidth="1"/>
    <col min="5380" max="5380" width="8.6875" style="3" customWidth="1"/>
    <col min="5381" max="5381" width="16.125" style="3" customWidth="1"/>
    <col min="5382" max="5382" width="25" style="3" customWidth="1"/>
    <col min="5383" max="5383" width="0" style="3" hidden="1" customWidth="1"/>
    <col min="5384" max="5384" width="9" style="3"/>
    <col min="5385" max="5385" width="25.125" style="3" customWidth="1"/>
    <col min="5386" max="5386" width="15.875" style="3" customWidth="1"/>
    <col min="5387" max="5632" width="9" style="3"/>
    <col min="5633" max="5633" width="6.625" style="3" customWidth="1"/>
    <col min="5634" max="5634" width="39.6875" style="3" customWidth="1"/>
    <col min="5635" max="5635" width="7.875" style="3" customWidth="1"/>
    <col min="5636" max="5636" width="8.6875" style="3" customWidth="1"/>
    <col min="5637" max="5637" width="16.125" style="3" customWidth="1"/>
    <col min="5638" max="5638" width="25" style="3" customWidth="1"/>
    <col min="5639" max="5639" width="0" style="3" hidden="1" customWidth="1"/>
    <col min="5640" max="5640" width="9" style="3"/>
    <col min="5641" max="5641" width="25.125" style="3" customWidth="1"/>
    <col min="5642" max="5642" width="15.875" style="3" customWidth="1"/>
    <col min="5643" max="5888" width="9" style="3"/>
    <col min="5889" max="5889" width="6.625" style="3" customWidth="1"/>
    <col min="5890" max="5890" width="39.6875" style="3" customWidth="1"/>
    <col min="5891" max="5891" width="7.875" style="3" customWidth="1"/>
    <col min="5892" max="5892" width="8.6875" style="3" customWidth="1"/>
    <col min="5893" max="5893" width="16.125" style="3" customWidth="1"/>
    <col min="5894" max="5894" width="25" style="3" customWidth="1"/>
    <col min="5895" max="5895" width="0" style="3" hidden="1" customWidth="1"/>
    <col min="5896" max="5896" width="9" style="3"/>
    <col min="5897" max="5897" width="25.125" style="3" customWidth="1"/>
    <col min="5898" max="5898" width="15.875" style="3" customWidth="1"/>
    <col min="5899" max="6144" width="9" style="3"/>
    <col min="6145" max="6145" width="6.625" style="3" customWidth="1"/>
    <col min="6146" max="6146" width="39.6875" style="3" customWidth="1"/>
    <col min="6147" max="6147" width="7.875" style="3" customWidth="1"/>
    <col min="6148" max="6148" width="8.6875" style="3" customWidth="1"/>
    <col min="6149" max="6149" width="16.125" style="3" customWidth="1"/>
    <col min="6150" max="6150" width="25" style="3" customWidth="1"/>
    <col min="6151" max="6151" width="0" style="3" hidden="1" customWidth="1"/>
    <col min="6152" max="6152" width="9" style="3"/>
    <col min="6153" max="6153" width="25.125" style="3" customWidth="1"/>
    <col min="6154" max="6154" width="15.875" style="3" customWidth="1"/>
    <col min="6155" max="6400" width="9" style="3"/>
    <col min="6401" max="6401" width="6.625" style="3" customWidth="1"/>
    <col min="6402" max="6402" width="39.6875" style="3" customWidth="1"/>
    <col min="6403" max="6403" width="7.875" style="3" customWidth="1"/>
    <col min="6404" max="6404" width="8.6875" style="3" customWidth="1"/>
    <col min="6405" max="6405" width="16.125" style="3" customWidth="1"/>
    <col min="6406" max="6406" width="25" style="3" customWidth="1"/>
    <col min="6407" max="6407" width="0" style="3" hidden="1" customWidth="1"/>
    <col min="6408" max="6408" width="9" style="3"/>
    <col min="6409" max="6409" width="25.125" style="3" customWidth="1"/>
    <col min="6410" max="6410" width="15.875" style="3" customWidth="1"/>
    <col min="6411" max="6656" width="9" style="3"/>
    <col min="6657" max="6657" width="6.625" style="3" customWidth="1"/>
    <col min="6658" max="6658" width="39.6875" style="3" customWidth="1"/>
    <col min="6659" max="6659" width="7.875" style="3" customWidth="1"/>
    <col min="6660" max="6660" width="8.6875" style="3" customWidth="1"/>
    <col min="6661" max="6661" width="16.125" style="3" customWidth="1"/>
    <col min="6662" max="6662" width="25" style="3" customWidth="1"/>
    <col min="6663" max="6663" width="0" style="3" hidden="1" customWidth="1"/>
    <col min="6664" max="6664" width="9" style="3"/>
    <col min="6665" max="6665" width="25.125" style="3" customWidth="1"/>
    <col min="6666" max="6666" width="15.875" style="3" customWidth="1"/>
    <col min="6667" max="6912" width="9" style="3"/>
    <col min="6913" max="6913" width="6.625" style="3" customWidth="1"/>
    <col min="6914" max="6914" width="39.6875" style="3" customWidth="1"/>
    <col min="6915" max="6915" width="7.875" style="3" customWidth="1"/>
    <col min="6916" max="6916" width="8.6875" style="3" customWidth="1"/>
    <col min="6917" max="6917" width="16.125" style="3" customWidth="1"/>
    <col min="6918" max="6918" width="25" style="3" customWidth="1"/>
    <col min="6919" max="6919" width="0" style="3" hidden="1" customWidth="1"/>
    <col min="6920" max="6920" width="9" style="3"/>
    <col min="6921" max="6921" width="25.125" style="3" customWidth="1"/>
    <col min="6922" max="6922" width="15.875" style="3" customWidth="1"/>
    <col min="6923" max="7168" width="9" style="3"/>
    <col min="7169" max="7169" width="6.625" style="3" customWidth="1"/>
    <col min="7170" max="7170" width="39.6875" style="3" customWidth="1"/>
    <col min="7171" max="7171" width="7.875" style="3" customWidth="1"/>
    <col min="7172" max="7172" width="8.6875" style="3" customWidth="1"/>
    <col min="7173" max="7173" width="16.125" style="3" customWidth="1"/>
    <col min="7174" max="7174" width="25" style="3" customWidth="1"/>
    <col min="7175" max="7175" width="0" style="3" hidden="1" customWidth="1"/>
    <col min="7176" max="7176" width="9" style="3"/>
    <col min="7177" max="7177" width="25.125" style="3" customWidth="1"/>
    <col min="7178" max="7178" width="15.875" style="3" customWidth="1"/>
    <col min="7179" max="7424" width="9" style="3"/>
    <col min="7425" max="7425" width="6.625" style="3" customWidth="1"/>
    <col min="7426" max="7426" width="39.6875" style="3" customWidth="1"/>
    <col min="7427" max="7427" width="7.875" style="3" customWidth="1"/>
    <col min="7428" max="7428" width="8.6875" style="3" customWidth="1"/>
    <col min="7429" max="7429" width="16.125" style="3" customWidth="1"/>
    <col min="7430" max="7430" width="25" style="3" customWidth="1"/>
    <col min="7431" max="7431" width="0" style="3" hidden="1" customWidth="1"/>
    <col min="7432" max="7432" width="9" style="3"/>
    <col min="7433" max="7433" width="25.125" style="3" customWidth="1"/>
    <col min="7434" max="7434" width="15.875" style="3" customWidth="1"/>
    <col min="7435" max="7680" width="9" style="3"/>
    <col min="7681" max="7681" width="6.625" style="3" customWidth="1"/>
    <col min="7682" max="7682" width="39.6875" style="3" customWidth="1"/>
    <col min="7683" max="7683" width="7.875" style="3" customWidth="1"/>
    <col min="7684" max="7684" width="8.6875" style="3" customWidth="1"/>
    <col min="7685" max="7685" width="16.125" style="3" customWidth="1"/>
    <col min="7686" max="7686" width="25" style="3" customWidth="1"/>
    <col min="7687" max="7687" width="0" style="3" hidden="1" customWidth="1"/>
    <col min="7688" max="7688" width="9" style="3"/>
    <col min="7689" max="7689" width="25.125" style="3" customWidth="1"/>
    <col min="7690" max="7690" width="15.875" style="3" customWidth="1"/>
    <col min="7691" max="7936" width="9" style="3"/>
    <col min="7937" max="7937" width="6.625" style="3" customWidth="1"/>
    <col min="7938" max="7938" width="39.6875" style="3" customWidth="1"/>
    <col min="7939" max="7939" width="7.875" style="3" customWidth="1"/>
    <col min="7940" max="7940" width="8.6875" style="3" customWidth="1"/>
    <col min="7941" max="7941" width="16.125" style="3" customWidth="1"/>
    <col min="7942" max="7942" width="25" style="3" customWidth="1"/>
    <col min="7943" max="7943" width="0" style="3" hidden="1" customWidth="1"/>
    <col min="7944" max="7944" width="9" style="3"/>
    <col min="7945" max="7945" width="25.125" style="3" customWidth="1"/>
    <col min="7946" max="7946" width="15.875" style="3" customWidth="1"/>
    <col min="7947" max="8192" width="9" style="3"/>
    <col min="8193" max="8193" width="6.625" style="3" customWidth="1"/>
    <col min="8194" max="8194" width="39.6875" style="3" customWidth="1"/>
    <col min="8195" max="8195" width="7.875" style="3" customWidth="1"/>
    <col min="8196" max="8196" width="8.6875" style="3" customWidth="1"/>
    <col min="8197" max="8197" width="16.125" style="3" customWidth="1"/>
    <col min="8198" max="8198" width="25" style="3" customWidth="1"/>
    <col min="8199" max="8199" width="0" style="3" hidden="1" customWidth="1"/>
    <col min="8200" max="8200" width="9" style="3"/>
    <col min="8201" max="8201" width="25.125" style="3" customWidth="1"/>
    <col min="8202" max="8202" width="15.875" style="3" customWidth="1"/>
    <col min="8203" max="8448" width="9" style="3"/>
    <col min="8449" max="8449" width="6.625" style="3" customWidth="1"/>
    <col min="8450" max="8450" width="39.6875" style="3" customWidth="1"/>
    <col min="8451" max="8451" width="7.875" style="3" customWidth="1"/>
    <col min="8452" max="8452" width="8.6875" style="3" customWidth="1"/>
    <col min="8453" max="8453" width="16.125" style="3" customWidth="1"/>
    <col min="8454" max="8454" width="25" style="3" customWidth="1"/>
    <col min="8455" max="8455" width="0" style="3" hidden="1" customWidth="1"/>
    <col min="8456" max="8456" width="9" style="3"/>
    <col min="8457" max="8457" width="25.125" style="3" customWidth="1"/>
    <col min="8458" max="8458" width="15.875" style="3" customWidth="1"/>
    <col min="8459" max="8704" width="9" style="3"/>
    <col min="8705" max="8705" width="6.625" style="3" customWidth="1"/>
    <col min="8706" max="8706" width="39.6875" style="3" customWidth="1"/>
    <col min="8707" max="8707" width="7.875" style="3" customWidth="1"/>
    <col min="8708" max="8708" width="8.6875" style="3" customWidth="1"/>
    <col min="8709" max="8709" width="16.125" style="3" customWidth="1"/>
    <col min="8710" max="8710" width="25" style="3" customWidth="1"/>
    <col min="8711" max="8711" width="0" style="3" hidden="1" customWidth="1"/>
    <col min="8712" max="8712" width="9" style="3"/>
    <col min="8713" max="8713" width="25.125" style="3" customWidth="1"/>
    <col min="8714" max="8714" width="15.875" style="3" customWidth="1"/>
    <col min="8715" max="8960" width="9" style="3"/>
    <col min="8961" max="8961" width="6.625" style="3" customWidth="1"/>
    <col min="8962" max="8962" width="39.6875" style="3" customWidth="1"/>
    <col min="8963" max="8963" width="7.875" style="3" customWidth="1"/>
    <col min="8964" max="8964" width="8.6875" style="3" customWidth="1"/>
    <col min="8965" max="8965" width="16.125" style="3" customWidth="1"/>
    <col min="8966" max="8966" width="25" style="3" customWidth="1"/>
    <col min="8967" max="8967" width="0" style="3" hidden="1" customWidth="1"/>
    <col min="8968" max="8968" width="9" style="3"/>
    <col min="8969" max="8969" width="25.125" style="3" customWidth="1"/>
    <col min="8970" max="8970" width="15.875" style="3" customWidth="1"/>
    <col min="8971" max="9216" width="9" style="3"/>
    <col min="9217" max="9217" width="6.625" style="3" customWidth="1"/>
    <col min="9218" max="9218" width="39.6875" style="3" customWidth="1"/>
    <col min="9219" max="9219" width="7.875" style="3" customWidth="1"/>
    <col min="9220" max="9220" width="8.6875" style="3" customWidth="1"/>
    <col min="9221" max="9221" width="16.125" style="3" customWidth="1"/>
    <col min="9222" max="9222" width="25" style="3" customWidth="1"/>
    <col min="9223" max="9223" width="0" style="3" hidden="1" customWidth="1"/>
    <col min="9224" max="9224" width="9" style="3"/>
    <col min="9225" max="9225" width="25.125" style="3" customWidth="1"/>
    <col min="9226" max="9226" width="15.875" style="3" customWidth="1"/>
    <col min="9227" max="9472" width="9" style="3"/>
    <col min="9473" max="9473" width="6.625" style="3" customWidth="1"/>
    <col min="9474" max="9474" width="39.6875" style="3" customWidth="1"/>
    <col min="9475" max="9475" width="7.875" style="3" customWidth="1"/>
    <col min="9476" max="9476" width="8.6875" style="3" customWidth="1"/>
    <col min="9477" max="9477" width="16.125" style="3" customWidth="1"/>
    <col min="9478" max="9478" width="25" style="3" customWidth="1"/>
    <col min="9479" max="9479" width="0" style="3" hidden="1" customWidth="1"/>
    <col min="9480" max="9480" width="9" style="3"/>
    <col min="9481" max="9481" width="25.125" style="3" customWidth="1"/>
    <col min="9482" max="9482" width="15.875" style="3" customWidth="1"/>
    <col min="9483" max="9728" width="9" style="3"/>
    <col min="9729" max="9729" width="6.625" style="3" customWidth="1"/>
    <col min="9730" max="9730" width="39.6875" style="3" customWidth="1"/>
    <col min="9731" max="9731" width="7.875" style="3" customWidth="1"/>
    <col min="9732" max="9732" width="8.6875" style="3" customWidth="1"/>
    <col min="9733" max="9733" width="16.125" style="3" customWidth="1"/>
    <col min="9734" max="9734" width="25" style="3" customWidth="1"/>
    <col min="9735" max="9735" width="0" style="3" hidden="1" customWidth="1"/>
    <col min="9736" max="9736" width="9" style="3"/>
    <col min="9737" max="9737" width="25.125" style="3" customWidth="1"/>
    <col min="9738" max="9738" width="15.875" style="3" customWidth="1"/>
    <col min="9739" max="9984" width="9" style="3"/>
    <col min="9985" max="9985" width="6.625" style="3" customWidth="1"/>
    <col min="9986" max="9986" width="39.6875" style="3" customWidth="1"/>
    <col min="9987" max="9987" width="7.875" style="3" customWidth="1"/>
    <col min="9988" max="9988" width="8.6875" style="3" customWidth="1"/>
    <col min="9989" max="9989" width="16.125" style="3" customWidth="1"/>
    <col min="9990" max="9990" width="25" style="3" customWidth="1"/>
    <col min="9991" max="9991" width="0" style="3" hidden="1" customWidth="1"/>
    <col min="9992" max="9992" width="9" style="3"/>
    <col min="9993" max="9993" width="25.125" style="3" customWidth="1"/>
    <col min="9994" max="9994" width="15.875" style="3" customWidth="1"/>
    <col min="9995" max="10240" width="9" style="3"/>
    <col min="10241" max="10241" width="6.625" style="3" customWidth="1"/>
    <col min="10242" max="10242" width="39.6875" style="3" customWidth="1"/>
    <col min="10243" max="10243" width="7.875" style="3" customWidth="1"/>
    <col min="10244" max="10244" width="8.6875" style="3" customWidth="1"/>
    <col min="10245" max="10245" width="16.125" style="3" customWidth="1"/>
    <col min="10246" max="10246" width="25" style="3" customWidth="1"/>
    <col min="10247" max="10247" width="0" style="3" hidden="1" customWidth="1"/>
    <col min="10248" max="10248" width="9" style="3"/>
    <col min="10249" max="10249" width="25.125" style="3" customWidth="1"/>
    <col min="10250" max="10250" width="15.875" style="3" customWidth="1"/>
    <col min="10251" max="10496" width="9" style="3"/>
    <col min="10497" max="10497" width="6.625" style="3" customWidth="1"/>
    <col min="10498" max="10498" width="39.6875" style="3" customWidth="1"/>
    <col min="10499" max="10499" width="7.875" style="3" customWidth="1"/>
    <col min="10500" max="10500" width="8.6875" style="3" customWidth="1"/>
    <col min="10501" max="10501" width="16.125" style="3" customWidth="1"/>
    <col min="10502" max="10502" width="25" style="3" customWidth="1"/>
    <col min="10503" max="10503" width="0" style="3" hidden="1" customWidth="1"/>
    <col min="10504" max="10504" width="9" style="3"/>
    <col min="10505" max="10505" width="25.125" style="3" customWidth="1"/>
    <col min="10506" max="10506" width="15.875" style="3" customWidth="1"/>
    <col min="10507" max="10752" width="9" style="3"/>
    <col min="10753" max="10753" width="6.625" style="3" customWidth="1"/>
    <col min="10754" max="10754" width="39.6875" style="3" customWidth="1"/>
    <col min="10755" max="10755" width="7.875" style="3" customWidth="1"/>
    <col min="10756" max="10756" width="8.6875" style="3" customWidth="1"/>
    <col min="10757" max="10757" width="16.125" style="3" customWidth="1"/>
    <col min="10758" max="10758" width="25" style="3" customWidth="1"/>
    <col min="10759" max="10759" width="0" style="3" hidden="1" customWidth="1"/>
    <col min="10760" max="10760" width="9" style="3"/>
    <col min="10761" max="10761" width="25.125" style="3" customWidth="1"/>
    <col min="10762" max="10762" width="15.875" style="3" customWidth="1"/>
    <col min="10763" max="11008" width="9" style="3"/>
    <col min="11009" max="11009" width="6.625" style="3" customWidth="1"/>
    <col min="11010" max="11010" width="39.6875" style="3" customWidth="1"/>
    <col min="11011" max="11011" width="7.875" style="3" customWidth="1"/>
    <col min="11012" max="11012" width="8.6875" style="3" customWidth="1"/>
    <col min="11013" max="11013" width="16.125" style="3" customWidth="1"/>
    <col min="11014" max="11014" width="25" style="3" customWidth="1"/>
    <col min="11015" max="11015" width="0" style="3" hidden="1" customWidth="1"/>
    <col min="11016" max="11016" width="9" style="3"/>
    <col min="11017" max="11017" width="25.125" style="3" customWidth="1"/>
    <col min="11018" max="11018" width="15.875" style="3" customWidth="1"/>
    <col min="11019" max="11264" width="9" style="3"/>
    <col min="11265" max="11265" width="6.625" style="3" customWidth="1"/>
    <col min="11266" max="11266" width="39.6875" style="3" customWidth="1"/>
    <col min="11267" max="11267" width="7.875" style="3" customWidth="1"/>
    <col min="11268" max="11268" width="8.6875" style="3" customWidth="1"/>
    <col min="11269" max="11269" width="16.125" style="3" customWidth="1"/>
    <col min="11270" max="11270" width="25" style="3" customWidth="1"/>
    <col min="11271" max="11271" width="0" style="3" hidden="1" customWidth="1"/>
    <col min="11272" max="11272" width="9" style="3"/>
    <col min="11273" max="11273" width="25.125" style="3" customWidth="1"/>
    <col min="11274" max="11274" width="15.875" style="3" customWidth="1"/>
    <col min="11275" max="11520" width="9" style="3"/>
    <col min="11521" max="11521" width="6.625" style="3" customWidth="1"/>
    <col min="11522" max="11522" width="39.6875" style="3" customWidth="1"/>
    <col min="11523" max="11523" width="7.875" style="3" customWidth="1"/>
    <col min="11524" max="11524" width="8.6875" style="3" customWidth="1"/>
    <col min="11525" max="11525" width="16.125" style="3" customWidth="1"/>
    <col min="11526" max="11526" width="25" style="3" customWidth="1"/>
    <col min="11527" max="11527" width="0" style="3" hidden="1" customWidth="1"/>
    <col min="11528" max="11528" width="9" style="3"/>
    <col min="11529" max="11529" width="25.125" style="3" customWidth="1"/>
    <col min="11530" max="11530" width="15.875" style="3" customWidth="1"/>
    <col min="11531" max="11776" width="9" style="3"/>
    <col min="11777" max="11777" width="6.625" style="3" customWidth="1"/>
    <col min="11778" max="11778" width="39.6875" style="3" customWidth="1"/>
    <col min="11779" max="11779" width="7.875" style="3" customWidth="1"/>
    <col min="11780" max="11780" width="8.6875" style="3" customWidth="1"/>
    <col min="11781" max="11781" width="16.125" style="3" customWidth="1"/>
    <col min="11782" max="11782" width="25" style="3" customWidth="1"/>
    <col min="11783" max="11783" width="0" style="3" hidden="1" customWidth="1"/>
    <col min="11784" max="11784" width="9" style="3"/>
    <col min="11785" max="11785" width="25.125" style="3" customWidth="1"/>
    <col min="11786" max="11786" width="15.875" style="3" customWidth="1"/>
    <col min="11787" max="12032" width="9" style="3"/>
    <col min="12033" max="12033" width="6.625" style="3" customWidth="1"/>
    <col min="12034" max="12034" width="39.6875" style="3" customWidth="1"/>
    <col min="12035" max="12035" width="7.875" style="3" customWidth="1"/>
    <col min="12036" max="12036" width="8.6875" style="3" customWidth="1"/>
    <col min="12037" max="12037" width="16.125" style="3" customWidth="1"/>
    <col min="12038" max="12038" width="25" style="3" customWidth="1"/>
    <col min="12039" max="12039" width="0" style="3" hidden="1" customWidth="1"/>
    <col min="12040" max="12040" width="9" style="3"/>
    <col min="12041" max="12041" width="25.125" style="3" customWidth="1"/>
    <col min="12042" max="12042" width="15.875" style="3" customWidth="1"/>
    <col min="12043" max="12288" width="9" style="3"/>
    <col min="12289" max="12289" width="6.625" style="3" customWidth="1"/>
    <col min="12290" max="12290" width="39.6875" style="3" customWidth="1"/>
    <col min="12291" max="12291" width="7.875" style="3" customWidth="1"/>
    <col min="12292" max="12292" width="8.6875" style="3" customWidth="1"/>
    <col min="12293" max="12293" width="16.125" style="3" customWidth="1"/>
    <col min="12294" max="12294" width="25" style="3" customWidth="1"/>
    <col min="12295" max="12295" width="0" style="3" hidden="1" customWidth="1"/>
    <col min="12296" max="12296" width="9" style="3"/>
    <col min="12297" max="12297" width="25.125" style="3" customWidth="1"/>
    <col min="12298" max="12298" width="15.875" style="3" customWidth="1"/>
    <col min="12299" max="12544" width="9" style="3"/>
    <col min="12545" max="12545" width="6.625" style="3" customWidth="1"/>
    <col min="12546" max="12546" width="39.6875" style="3" customWidth="1"/>
    <col min="12547" max="12547" width="7.875" style="3" customWidth="1"/>
    <col min="12548" max="12548" width="8.6875" style="3" customWidth="1"/>
    <col min="12549" max="12549" width="16.125" style="3" customWidth="1"/>
    <col min="12550" max="12550" width="25" style="3" customWidth="1"/>
    <col min="12551" max="12551" width="0" style="3" hidden="1" customWidth="1"/>
    <col min="12552" max="12552" width="9" style="3"/>
    <col min="12553" max="12553" width="25.125" style="3" customWidth="1"/>
    <col min="12554" max="12554" width="15.875" style="3" customWidth="1"/>
    <col min="12555" max="12800" width="9" style="3"/>
    <col min="12801" max="12801" width="6.625" style="3" customWidth="1"/>
    <col min="12802" max="12802" width="39.6875" style="3" customWidth="1"/>
    <col min="12803" max="12803" width="7.875" style="3" customWidth="1"/>
    <col min="12804" max="12804" width="8.6875" style="3" customWidth="1"/>
    <col min="12805" max="12805" width="16.125" style="3" customWidth="1"/>
    <col min="12806" max="12806" width="25" style="3" customWidth="1"/>
    <col min="12807" max="12807" width="0" style="3" hidden="1" customWidth="1"/>
    <col min="12808" max="12808" width="9" style="3"/>
    <col min="12809" max="12809" width="25.125" style="3" customWidth="1"/>
    <col min="12810" max="12810" width="15.875" style="3" customWidth="1"/>
    <col min="12811" max="13056" width="9" style="3"/>
    <col min="13057" max="13057" width="6.625" style="3" customWidth="1"/>
    <col min="13058" max="13058" width="39.6875" style="3" customWidth="1"/>
    <col min="13059" max="13059" width="7.875" style="3" customWidth="1"/>
    <col min="13060" max="13060" width="8.6875" style="3" customWidth="1"/>
    <col min="13061" max="13061" width="16.125" style="3" customWidth="1"/>
    <col min="13062" max="13062" width="25" style="3" customWidth="1"/>
    <col min="13063" max="13063" width="0" style="3" hidden="1" customWidth="1"/>
    <col min="13064" max="13064" width="9" style="3"/>
    <col min="13065" max="13065" width="25.125" style="3" customWidth="1"/>
    <col min="13066" max="13066" width="15.875" style="3" customWidth="1"/>
    <col min="13067" max="13312" width="9" style="3"/>
    <col min="13313" max="13313" width="6.625" style="3" customWidth="1"/>
    <col min="13314" max="13314" width="39.6875" style="3" customWidth="1"/>
    <col min="13315" max="13315" width="7.875" style="3" customWidth="1"/>
    <col min="13316" max="13316" width="8.6875" style="3" customWidth="1"/>
    <col min="13317" max="13317" width="16.125" style="3" customWidth="1"/>
    <col min="13318" max="13318" width="25" style="3" customWidth="1"/>
    <col min="13319" max="13319" width="0" style="3" hidden="1" customWidth="1"/>
    <col min="13320" max="13320" width="9" style="3"/>
    <col min="13321" max="13321" width="25.125" style="3" customWidth="1"/>
    <col min="13322" max="13322" width="15.875" style="3" customWidth="1"/>
    <col min="13323" max="13568" width="9" style="3"/>
    <col min="13569" max="13569" width="6.625" style="3" customWidth="1"/>
    <col min="13570" max="13570" width="39.6875" style="3" customWidth="1"/>
    <col min="13571" max="13571" width="7.875" style="3" customWidth="1"/>
    <col min="13572" max="13572" width="8.6875" style="3" customWidth="1"/>
    <col min="13573" max="13573" width="16.125" style="3" customWidth="1"/>
    <col min="13574" max="13574" width="25" style="3" customWidth="1"/>
    <col min="13575" max="13575" width="0" style="3" hidden="1" customWidth="1"/>
    <col min="13576" max="13576" width="9" style="3"/>
    <col min="13577" max="13577" width="25.125" style="3" customWidth="1"/>
    <col min="13578" max="13578" width="15.875" style="3" customWidth="1"/>
    <col min="13579" max="13824" width="9" style="3"/>
    <col min="13825" max="13825" width="6.625" style="3" customWidth="1"/>
    <col min="13826" max="13826" width="39.6875" style="3" customWidth="1"/>
    <col min="13827" max="13827" width="7.875" style="3" customWidth="1"/>
    <col min="13828" max="13828" width="8.6875" style="3" customWidth="1"/>
    <col min="13829" max="13829" width="16.125" style="3" customWidth="1"/>
    <col min="13830" max="13830" width="25" style="3" customWidth="1"/>
    <col min="13831" max="13831" width="0" style="3" hidden="1" customWidth="1"/>
    <col min="13832" max="13832" width="9" style="3"/>
    <col min="13833" max="13833" width="25.125" style="3" customWidth="1"/>
    <col min="13834" max="13834" width="15.875" style="3" customWidth="1"/>
    <col min="13835" max="14080" width="9" style="3"/>
    <col min="14081" max="14081" width="6.625" style="3" customWidth="1"/>
    <col min="14082" max="14082" width="39.6875" style="3" customWidth="1"/>
    <col min="14083" max="14083" width="7.875" style="3" customWidth="1"/>
    <col min="14084" max="14084" width="8.6875" style="3" customWidth="1"/>
    <col min="14085" max="14085" width="16.125" style="3" customWidth="1"/>
    <col min="14086" max="14086" width="25" style="3" customWidth="1"/>
    <col min="14087" max="14087" width="0" style="3" hidden="1" customWidth="1"/>
    <col min="14088" max="14088" width="9" style="3"/>
    <col min="14089" max="14089" width="25.125" style="3" customWidth="1"/>
    <col min="14090" max="14090" width="15.875" style="3" customWidth="1"/>
    <col min="14091" max="14336" width="9" style="3"/>
    <col min="14337" max="14337" width="6.625" style="3" customWidth="1"/>
    <col min="14338" max="14338" width="39.6875" style="3" customWidth="1"/>
    <col min="14339" max="14339" width="7.875" style="3" customWidth="1"/>
    <col min="14340" max="14340" width="8.6875" style="3" customWidth="1"/>
    <col min="14341" max="14341" width="16.125" style="3" customWidth="1"/>
    <col min="14342" max="14342" width="25" style="3" customWidth="1"/>
    <col min="14343" max="14343" width="0" style="3" hidden="1" customWidth="1"/>
    <col min="14344" max="14344" width="9" style="3"/>
    <col min="14345" max="14345" width="25.125" style="3" customWidth="1"/>
    <col min="14346" max="14346" width="15.875" style="3" customWidth="1"/>
    <col min="14347" max="14592" width="9" style="3"/>
    <col min="14593" max="14593" width="6.625" style="3" customWidth="1"/>
    <col min="14594" max="14594" width="39.6875" style="3" customWidth="1"/>
    <col min="14595" max="14595" width="7.875" style="3" customWidth="1"/>
    <col min="14596" max="14596" width="8.6875" style="3" customWidth="1"/>
    <col min="14597" max="14597" width="16.125" style="3" customWidth="1"/>
    <col min="14598" max="14598" width="25" style="3" customWidth="1"/>
    <col min="14599" max="14599" width="0" style="3" hidden="1" customWidth="1"/>
    <col min="14600" max="14600" width="9" style="3"/>
    <col min="14601" max="14601" width="25.125" style="3" customWidth="1"/>
    <col min="14602" max="14602" width="15.875" style="3" customWidth="1"/>
    <col min="14603" max="14848" width="9" style="3"/>
    <col min="14849" max="14849" width="6.625" style="3" customWidth="1"/>
    <col min="14850" max="14850" width="39.6875" style="3" customWidth="1"/>
    <col min="14851" max="14851" width="7.875" style="3" customWidth="1"/>
    <col min="14852" max="14852" width="8.6875" style="3" customWidth="1"/>
    <col min="14853" max="14853" width="16.125" style="3" customWidth="1"/>
    <col min="14854" max="14854" width="25" style="3" customWidth="1"/>
    <col min="14855" max="14855" width="0" style="3" hidden="1" customWidth="1"/>
    <col min="14856" max="14856" width="9" style="3"/>
    <col min="14857" max="14857" width="25.125" style="3" customWidth="1"/>
    <col min="14858" max="14858" width="15.875" style="3" customWidth="1"/>
    <col min="14859" max="15104" width="9" style="3"/>
    <col min="15105" max="15105" width="6.625" style="3" customWidth="1"/>
    <col min="15106" max="15106" width="39.6875" style="3" customWidth="1"/>
    <col min="15107" max="15107" width="7.875" style="3" customWidth="1"/>
    <col min="15108" max="15108" width="8.6875" style="3" customWidth="1"/>
    <col min="15109" max="15109" width="16.125" style="3" customWidth="1"/>
    <col min="15110" max="15110" width="25" style="3" customWidth="1"/>
    <col min="15111" max="15111" width="0" style="3" hidden="1" customWidth="1"/>
    <col min="15112" max="15112" width="9" style="3"/>
    <col min="15113" max="15113" width="25.125" style="3" customWidth="1"/>
    <col min="15114" max="15114" width="15.875" style="3" customWidth="1"/>
    <col min="15115" max="15360" width="9" style="3"/>
    <col min="15361" max="15361" width="6.625" style="3" customWidth="1"/>
    <col min="15362" max="15362" width="39.6875" style="3" customWidth="1"/>
    <col min="15363" max="15363" width="7.875" style="3" customWidth="1"/>
    <col min="15364" max="15364" width="8.6875" style="3" customWidth="1"/>
    <col min="15365" max="15365" width="16.125" style="3" customWidth="1"/>
    <col min="15366" max="15366" width="25" style="3" customWidth="1"/>
    <col min="15367" max="15367" width="0" style="3" hidden="1" customWidth="1"/>
    <col min="15368" max="15368" width="9" style="3"/>
    <col min="15369" max="15369" width="25.125" style="3" customWidth="1"/>
    <col min="15370" max="15370" width="15.875" style="3" customWidth="1"/>
    <col min="15371" max="15616" width="9" style="3"/>
    <col min="15617" max="15617" width="6.625" style="3" customWidth="1"/>
    <col min="15618" max="15618" width="39.6875" style="3" customWidth="1"/>
    <col min="15619" max="15619" width="7.875" style="3" customWidth="1"/>
    <col min="15620" max="15620" width="8.6875" style="3" customWidth="1"/>
    <col min="15621" max="15621" width="16.125" style="3" customWidth="1"/>
    <col min="15622" max="15622" width="25" style="3" customWidth="1"/>
    <col min="15623" max="15623" width="0" style="3" hidden="1" customWidth="1"/>
    <col min="15624" max="15624" width="9" style="3"/>
    <col min="15625" max="15625" width="25.125" style="3" customWidth="1"/>
    <col min="15626" max="15626" width="15.875" style="3" customWidth="1"/>
    <col min="15627" max="15872" width="9" style="3"/>
    <col min="15873" max="15873" width="6.625" style="3" customWidth="1"/>
    <col min="15874" max="15874" width="39.6875" style="3" customWidth="1"/>
    <col min="15875" max="15875" width="7.875" style="3" customWidth="1"/>
    <col min="15876" max="15876" width="8.6875" style="3" customWidth="1"/>
    <col min="15877" max="15877" width="16.125" style="3" customWidth="1"/>
    <col min="15878" max="15878" width="25" style="3" customWidth="1"/>
    <col min="15879" max="15879" width="0" style="3" hidden="1" customWidth="1"/>
    <col min="15880" max="15880" width="9" style="3"/>
    <col min="15881" max="15881" width="25.125" style="3" customWidth="1"/>
    <col min="15882" max="15882" width="15.875" style="3" customWidth="1"/>
    <col min="15883" max="16128" width="9" style="3"/>
    <col min="16129" max="16129" width="6.625" style="3" customWidth="1"/>
    <col min="16130" max="16130" width="39.6875" style="3" customWidth="1"/>
    <col min="16131" max="16131" width="7.875" style="3" customWidth="1"/>
    <col min="16132" max="16132" width="8.6875" style="3" customWidth="1"/>
    <col min="16133" max="16133" width="16.125" style="3" customWidth="1"/>
    <col min="16134" max="16134" width="25" style="3" customWidth="1"/>
    <col min="16135" max="16135" width="0" style="3" hidden="1" customWidth="1"/>
    <col min="16136" max="16136" width="9" style="3"/>
    <col min="16137" max="16137" width="25.125" style="3" customWidth="1"/>
    <col min="16138" max="16138" width="15.875" style="3" customWidth="1"/>
    <col min="16139" max="16384" width="9" style="3"/>
  </cols>
  <sheetData>
    <row r="1" spans="1:7" ht="24.75" customHeight="1">
      <c r="A1" s="408" t="s">
        <v>210</v>
      </c>
      <c r="B1" s="408"/>
      <c r="C1" s="408"/>
      <c r="D1" s="408"/>
      <c r="E1" s="408"/>
      <c r="F1" s="408"/>
      <c r="G1" s="408"/>
    </row>
    <row r="2" spans="1:7" s="1" customFormat="1" ht="30.6" customHeight="1">
      <c r="A2" s="416" t="str">
        <f>'LCG (nvu)'!A3:K3</f>
        <v>HẠNG MỤC: CHI PHÍ LẬP NHIỆM VỤ QUY HOẠCH PHÂN KHU</v>
      </c>
      <c r="B2" s="416"/>
      <c r="C2" s="416"/>
      <c r="D2" s="416"/>
      <c r="E2" s="416"/>
      <c r="F2" s="416"/>
      <c r="G2" s="416"/>
    </row>
    <row r="3" spans="1:7" s="2" customFormat="1" ht="21" customHeight="1">
      <c r="A3" s="416"/>
      <c r="B3" s="416"/>
      <c r="C3" s="416"/>
      <c r="D3" s="416"/>
      <c r="E3" s="416"/>
      <c r="F3" s="416"/>
      <c r="G3" s="416"/>
    </row>
    <row r="4" spans="1:7" s="24" customFormat="1" ht="32.25" customHeight="1">
      <c r="A4" s="78" t="s">
        <v>0</v>
      </c>
      <c r="B4" s="78" t="s">
        <v>12</v>
      </c>
      <c r="C4" s="78" t="s">
        <v>2</v>
      </c>
      <c r="D4" s="78" t="s">
        <v>4</v>
      </c>
      <c r="E4" s="79" t="s">
        <v>5</v>
      </c>
      <c r="F4" s="80" t="s">
        <v>13</v>
      </c>
      <c r="G4" s="81" t="s">
        <v>15</v>
      </c>
    </row>
    <row r="5" spans="1:7" s="2" customFormat="1" ht="15.4">
      <c r="A5" s="82" t="s">
        <v>6</v>
      </c>
      <c r="B5" s="82" t="s">
        <v>7</v>
      </c>
      <c r="C5" s="82" t="s">
        <v>8</v>
      </c>
      <c r="D5" s="82" t="s">
        <v>9</v>
      </c>
      <c r="E5" s="83" t="s">
        <v>10</v>
      </c>
      <c r="F5" s="84" t="s">
        <v>11</v>
      </c>
      <c r="G5" s="85">
        <v>7</v>
      </c>
    </row>
    <row r="6" spans="1:7" s="24" customFormat="1" ht="15.4">
      <c r="A6" s="78">
        <v>1</v>
      </c>
      <c r="B6" s="86" t="s">
        <v>211</v>
      </c>
      <c r="C6" s="89"/>
      <c r="D6" s="130"/>
      <c r="E6" s="130"/>
      <c r="F6" s="335">
        <f>SUM(F7:F8)</f>
        <v>2887966.666666667</v>
      </c>
      <c r="G6" s="87"/>
    </row>
    <row r="7" spans="1:7" s="24" customFormat="1" ht="30.75">
      <c r="A7" s="89" t="s">
        <v>118</v>
      </c>
      <c r="B7" s="155" t="s">
        <v>234</v>
      </c>
      <c r="C7" s="89" t="s">
        <v>212</v>
      </c>
      <c r="D7" s="130">
        <v>10</v>
      </c>
      <c r="E7" s="130">
        <f>1*12873000/5/12</f>
        <v>214550</v>
      </c>
      <c r="F7" s="90">
        <f>D7*E7</f>
        <v>2145500</v>
      </c>
      <c r="G7" s="331"/>
    </row>
    <row r="8" spans="1:7" s="24" customFormat="1" ht="30.75">
      <c r="A8" s="89" t="s">
        <v>118</v>
      </c>
      <c r="B8" s="155" t="s">
        <v>235</v>
      </c>
      <c r="C8" s="89" t="s">
        <v>212</v>
      </c>
      <c r="D8" s="130">
        <v>7</v>
      </c>
      <c r="E8" s="130">
        <f>1*6364000/5/12</f>
        <v>106066.66666666667</v>
      </c>
      <c r="F8" s="90">
        <f>D8*E8</f>
        <v>742466.66666666674</v>
      </c>
      <c r="G8" s="331"/>
    </row>
    <row r="9" spans="1:7" s="24" customFormat="1" ht="15.4">
      <c r="A9" s="78">
        <v>2</v>
      </c>
      <c r="B9" s="86" t="s">
        <v>143</v>
      </c>
      <c r="C9" s="89"/>
      <c r="D9" s="130"/>
      <c r="E9" s="130"/>
      <c r="F9" s="335">
        <f>SUM(F10:F22)</f>
        <v>22140000</v>
      </c>
      <c r="G9" s="87"/>
    </row>
    <row r="10" spans="1:7" s="24" customFormat="1" ht="30.75">
      <c r="A10" s="89" t="s">
        <v>213</v>
      </c>
      <c r="B10" s="155" t="s">
        <v>214</v>
      </c>
      <c r="C10" s="332" t="s">
        <v>215</v>
      </c>
      <c r="D10" s="130">
        <v>1</v>
      </c>
      <c r="E10" s="90">
        <v>5000000</v>
      </c>
      <c r="F10" s="90">
        <f>D10*E10</f>
        <v>5000000</v>
      </c>
      <c r="G10" s="87"/>
    </row>
    <row r="11" spans="1:7" s="24" customFormat="1" ht="15.4">
      <c r="A11" s="89" t="s">
        <v>216</v>
      </c>
      <c r="B11" s="155" t="s">
        <v>144</v>
      </c>
      <c r="C11" s="89"/>
      <c r="D11" s="130"/>
      <c r="E11" s="130"/>
      <c r="F11" s="90"/>
      <c r="G11" s="87"/>
    </row>
    <row r="12" spans="1:7" s="24" customFormat="1" ht="15.4">
      <c r="A12" s="89"/>
      <c r="B12" s="86" t="s">
        <v>148</v>
      </c>
      <c r="C12" s="89"/>
      <c r="D12" s="130"/>
      <c r="E12" s="130"/>
      <c r="F12" s="90"/>
      <c r="G12" s="87"/>
    </row>
    <row r="13" spans="1:7" s="24" customFormat="1" ht="15.4">
      <c r="A13" s="89"/>
      <c r="B13" s="269" t="s">
        <v>239</v>
      </c>
      <c r="C13" s="89"/>
      <c r="D13" s="130"/>
      <c r="E13" s="130"/>
      <c r="F13" s="90"/>
      <c r="G13" s="87"/>
    </row>
    <row r="14" spans="1:7" s="24" customFormat="1" ht="15.4">
      <c r="A14" s="89"/>
      <c r="B14" s="155" t="s">
        <v>145</v>
      </c>
      <c r="C14" s="89" t="s">
        <v>146</v>
      </c>
      <c r="D14" s="130">
        <f>20*10</f>
        <v>200</v>
      </c>
      <c r="E14" s="130">
        <v>60000</v>
      </c>
      <c r="F14" s="90">
        <f>D14*E14</f>
        <v>12000000</v>
      </c>
      <c r="G14" s="87"/>
    </row>
    <row r="15" spans="1:7" s="24" customFormat="1" ht="15.4">
      <c r="A15" s="89"/>
      <c r="B15" s="155" t="s">
        <v>231</v>
      </c>
      <c r="C15" s="89" t="s">
        <v>146</v>
      </c>
      <c r="D15" s="130">
        <f>20*10</f>
        <v>200</v>
      </c>
      <c r="E15" s="130">
        <v>20000</v>
      </c>
      <c r="F15" s="90">
        <f>D15*E15</f>
        <v>4000000</v>
      </c>
      <c r="G15" s="87"/>
    </row>
    <row r="16" spans="1:7" s="24" customFormat="1" ht="15.4">
      <c r="A16" s="89"/>
      <c r="B16" s="269" t="s">
        <v>217</v>
      </c>
      <c r="C16" s="89"/>
      <c r="D16" s="130"/>
      <c r="E16" s="130"/>
      <c r="F16" s="90"/>
      <c r="G16" s="87"/>
    </row>
    <row r="17" spans="1:10" s="24" customFormat="1" ht="15.4">
      <c r="A17" s="89"/>
      <c r="B17" s="155" t="s">
        <v>220</v>
      </c>
      <c r="C17" s="89" t="s">
        <v>146</v>
      </c>
      <c r="D17" s="130">
        <v>200</v>
      </c>
      <c r="E17" s="130">
        <v>600</v>
      </c>
      <c r="F17" s="90">
        <f>D17*E17</f>
        <v>120000</v>
      </c>
      <c r="G17" s="87"/>
    </row>
    <row r="18" spans="1:10" s="24" customFormat="1" ht="15.4">
      <c r="A18" s="89"/>
      <c r="B18" s="269" t="s">
        <v>219</v>
      </c>
      <c r="C18" s="89"/>
      <c r="D18" s="130"/>
      <c r="E18" s="130"/>
      <c r="F18" s="90"/>
      <c r="G18" s="87"/>
    </row>
    <row r="19" spans="1:10" s="24" customFormat="1" ht="15.4">
      <c r="A19" s="89"/>
      <c r="B19" s="155" t="s">
        <v>220</v>
      </c>
      <c r="C19" s="89" t="s">
        <v>146</v>
      </c>
      <c r="D19" s="130">
        <f>(D17)*10</f>
        <v>2000</v>
      </c>
      <c r="E19" s="130">
        <v>300</v>
      </c>
      <c r="F19" s="90">
        <f>D19*E19</f>
        <v>600000</v>
      </c>
      <c r="G19" s="87"/>
    </row>
    <row r="20" spans="1:10" s="24" customFormat="1" ht="15.4">
      <c r="A20" s="89"/>
      <c r="B20" s="269" t="s">
        <v>221</v>
      </c>
      <c r="C20" s="89"/>
      <c r="D20" s="130"/>
      <c r="E20" s="130"/>
      <c r="F20" s="90"/>
      <c r="G20" s="87"/>
    </row>
    <row r="21" spans="1:10" s="24" customFormat="1" ht="15.4">
      <c r="A21" s="89"/>
      <c r="B21" s="155" t="s">
        <v>145</v>
      </c>
      <c r="C21" s="89" t="s">
        <v>147</v>
      </c>
      <c r="D21" s="130">
        <v>10</v>
      </c>
      <c r="E21" s="130">
        <v>40000</v>
      </c>
      <c r="F21" s="90">
        <f>D21*E21</f>
        <v>400000</v>
      </c>
      <c r="G21" s="87"/>
    </row>
    <row r="22" spans="1:10" s="24" customFormat="1" ht="15.4">
      <c r="A22" s="89"/>
      <c r="B22" s="155" t="s">
        <v>220</v>
      </c>
      <c r="C22" s="89" t="s">
        <v>147</v>
      </c>
      <c r="D22" s="130">
        <v>10</v>
      </c>
      <c r="E22" s="130">
        <v>2000</v>
      </c>
      <c r="F22" s="90">
        <f>D22*E22</f>
        <v>20000</v>
      </c>
      <c r="G22" s="87"/>
    </row>
    <row r="23" spans="1:10" s="24" customFormat="1" ht="15.4">
      <c r="A23" s="78">
        <v>3</v>
      </c>
      <c r="B23" s="86" t="s">
        <v>222</v>
      </c>
      <c r="C23" s="78"/>
      <c r="D23" s="333"/>
      <c r="E23" s="334"/>
      <c r="F23" s="335">
        <f>SUM(F24:F27)</f>
        <v>3600000</v>
      </c>
      <c r="G23" s="87"/>
    </row>
    <row r="24" spans="1:10" s="24" customFormat="1" ht="15.4">
      <c r="A24" s="89" t="s">
        <v>223</v>
      </c>
      <c r="B24" s="155" t="s">
        <v>224</v>
      </c>
      <c r="C24" s="89"/>
      <c r="D24" s="333"/>
      <c r="E24" s="334"/>
      <c r="F24" s="335"/>
      <c r="G24" s="87"/>
    </row>
    <row r="25" spans="1:10" s="24" customFormat="1" ht="46.15">
      <c r="A25" s="89"/>
      <c r="B25" s="155" t="s">
        <v>236</v>
      </c>
      <c r="C25" s="78"/>
      <c r="D25" s="333"/>
      <c r="E25" s="334"/>
      <c r="F25" s="335"/>
      <c r="G25" s="87"/>
    </row>
    <row r="26" spans="1:10" s="341" customFormat="1" ht="30.75">
      <c r="A26" s="336"/>
      <c r="B26" s="337" t="s">
        <v>237</v>
      </c>
      <c r="C26" s="336" t="s">
        <v>225</v>
      </c>
      <c r="D26" s="338">
        <v>1</v>
      </c>
      <c r="E26" s="338">
        <v>3000000</v>
      </c>
      <c r="F26" s="339">
        <f>D26*E26</f>
        <v>3000000</v>
      </c>
      <c r="G26" s="340"/>
    </row>
    <row r="27" spans="1:10" s="341" customFormat="1" ht="30.75">
      <c r="A27" s="336"/>
      <c r="B27" s="337" t="s">
        <v>238</v>
      </c>
      <c r="C27" s="336" t="s">
        <v>225</v>
      </c>
      <c r="D27" s="338">
        <f>3*1</f>
        <v>3</v>
      </c>
      <c r="E27" s="338">
        <v>200000</v>
      </c>
      <c r="F27" s="339">
        <f t="shared" ref="F27" si="0">D27*E27</f>
        <v>600000</v>
      </c>
      <c r="G27" s="340"/>
    </row>
    <row r="28" spans="1:10" s="24" customFormat="1" ht="17.25" customHeight="1">
      <c r="A28" s="86"/>
      <c r="B28" s="86" t="s">
        <v>1</v>
      </c>
      <c r="C28" s="86"/>
      <c r="D28" s="86"/>
      <c r="E28" s="86"/>
      <c r="F28" s="138">
        <f>F6+F9+F23</f>
        <v>28627966.666666668</v>
      </c>
      <c r="G28" s="87"/>
    </row>
    <row r="29" spans="1:10" s="2" customFormat="1" ht="16.5" customHeight="1">
      <c r="A29" s="75"/>
      <c r="E29" s="22"/>
      <c r="F29" s="25"/>
      <c r="G29" s="74"/>
      <c r="J29" s="23"/>
    </row>
    <row r="30" spans="1:10" s="2" customFormat="1" ht="15.4">
      <c r="A30" s="26"/>
      <c r="B30" s="73"/>
      <c r="E30" s="22"/>
      <c r="F30" s="25"/>
      <c r="G30" s="74"/>
      <c r="I30" s="23"/>
    </row>
    <row r="31" spans="1:10" s="2" customFormat="1" ht="15.4">
      <c r="B31" s="73"/>
      <c r="E31" s="22"/>
      <c r="F31" s="25"/>
      <c r="G31" s="74"/>
      <c r="I31" s="22"/>
    </row>
    <row r="32" spans="1:10" s="2" customFormat="1" ht="15.4">
      <c r="A32" s="26"/>
      <c r="E32" s="22"/>
      <c r="F32" s="25"/>
      <c r="G32" s="74"/>
    </row>
    <row r="33" spans="5:10" s="2" customFormat="1" ht="15.4">
      <c r="E33" s="22"/>
      <c r="F33" s="25"/>
      <c r="G33" s="74"/>
      <c r="I33" s="23"/>
    </row>
    <row r="34" spans="5:10" s="2" customFormat="1" ht="15.4">
      <c r="E34" s="22"/>
      <c r="F34" s="25"/>
      <c r="G34" s="74"/>
    </row>
    <row r="35" spans="5:10" s="2" customFormat="1" ht="15.4">
      <c r="E35" s="22"/>
      <c r="F35" s="25"/>
      <c r="G35" s="74"/>
    </row>
    <row r="36" spans="5:10" s="2" customFormat="1" ht="15.4">
      <c r="E36" s="22"/>
      <c r="F36" s="25"/>
      <c r="G36" s="74"/>
    </row>
    <row r="37" spans="5:10">
      <c r="F37" s="30"/>
      <c r="J37" s="28"/>
    </row>
    <row r="38" spans="5:10">
      <c r="F38" s="30"/>
    </row>
    <row r="39" spans="5:10">
      <c r="F39" s="30"/>
    </row>
    <row r="40" spans="5:10">
      <c r="F40" s="30"/>
    </row>
    <row r="41" spans="5:10">
      <c r="F41" s="30"/>
    </row>
    <row r="42" spans="5:10">
      <c r="F42" s="30"/>
    </row>
    <row r="43" spans="5:10">
      <c r="F43" s="30"/>
    </row>
    <row r="44" spans="5:10">
      <c r="F44" s="30"/>
    </row>
    <row r="45" spans="5:10">
      <c r="F45" s="30"/>
    </row>
    <row r="46" spans="5:10">
      <c r="F46" s="30"/>
    </row>
    <row r="47" spans="5:10">
      <c r="F47" s="30"/>
    </row>
    <row r="48" spans="5:10">
      <c r="F48" s="30"/>
    </row>
    <row r="49" spans="6:6">
      <c r="F49" s="30"/>
    </row>
    <row r="50" spans="6:6">
      <c r="F50" s="30"/>
    </row>
    <row r="51" spans="6:6">
      <c r="F51" s="30"/>
    </row>
    <row r="52" spans="6:6">
      <c r="F52" s="30"/>
    </row>
    <row r="53" spans="6:6">
      <c r="F53" s="30"/>
    </row>
    <row r="54" spans="6:6">
      <c r="F54" s="30"/>
    </row>
    <row r="55" spans="6:6">
      <c r="F55" s="30"/>
    </row>
    <row r="56" spans="6:6">
      <c r="F56" s="30"/>
    </row>
    <row r="57" spans="6:6">
      <c r="F57" s="30"/>
    </row>
    <row r="58" spans="6:6">
      <c r="F58" s="30"/>
    </row>
    <row r="59" spans="6:6">
      <c r="F59" s="30"/>
    </row>
    <row r="60" spans="6:6">
      <c r="F60" s="30"/>
    </row>
    <row r="61" spans="6:6">
      <c r="F61" s="30"/>
    </row>
    <row r="62" spans="6:6">
      <c r="F62" s="30"/>
    </row>
    <row r="63" spans="6:6">
      <c r="F63" s="30"/>
    </row>
    <row r="64" spans="6:6">
      <c r="F64" s="30"/>
    </row>
    <row r="65" spans="2:6">
      <c r="B65" s="31"/>
      <c r="F65" s="30"/>
    </row>
    <row r="66" spans="2:6">
      <c r="B66" s="31"/>
      <c r="F66" s="30"/>
    </row>
    <row r="67" spans="2:6">
      <c r="B67" s="31"/>
      <c r="F67" s="30"/>
    </row>
    <row r="68" spans="2:6">
      <c r="B68" s="31"/>
      <c r="F68" s="30"/>
    </row>
    <row r="69" spans="2:6">
      <c r="B69" s="31"/>
      <c r="F69" s="30"/>
    </row>
    <row r="70" spans="2:6">
      <c r="B70" s="31"/>
      <c r="F70" s="30"/>
    </row>
    <row r="71" spans="2:6">
      <c r="F71" s="30"/>
    </row>
    <row r="72" spans="2:6">
      <c r="F72" s="30"/>
    </row>
    <row r="73" spans="2:6">
      <c r="F73" s="30"/>
    </row>
    <row r="74" spans="2:6">
      <c r="F74" s="30"/>
    </row>
    <row r="75" spans="2:6">
      <c r="F75" s="30"/>
    </row>
    <row r="76" spans="2:6">
      <c r="F76" s="30"/>
    </row>
    <row r="77" spans="2:6">
      <c r="F77" s="30"/>
    </row>
    <row r="78" spans="2:6">
      <c r="F78" s="30"/>
    </row>
    <row r="79" spans="2:6">
      <c r="F79" s="30"/>
    </row>
    <row r="80" spans="2:6">
      <c r="F80" s="30"/>
    </row>
    <row r="81" spans="6:6">
      <c r="F81" s="30"/>
    </row>
    <row r="82" spans="6:6">
      <c r="F82" s="30"/>
    </row>
    <row r="83" spans="6:6">
      <c r="F83" s="30"/>
    </row>
    <row r="84" spans="6:6">
      <c r="F84" s="30"/>
    </row>
    <row r="85" spans="6:6">
      <c r="F85" s="30"/>
    </row>
    <row r="86" spans="6:6">
      <c r="F86" s="30"/>
    </row>
    <row r="87" spans="6:6">
      <c r="F87" s="30"/>
    </row>
    <row r="88" spans="6:6">
      <c r="F88" s="30"/>
    </row>
    <row r="89" spans="6:6">
      <c r="F89" s="30"/>
    </row>
    <row r="90" spans="6:6">
      <c r="F90" s="30"/>
    </row>
    <row r="91" spans="6:6">
      <c r="F91" s="30"/>
    </row>
    <row r="92" spans="6:6">
      <c r="F92" s="30"/>
    </row>
    <row r="93" spans="6:6">
      <c r="F93" s="30"/>
    </row>
    <row r="94" spans="6:6">
      <c r="F94" s="30"/>
    </row>
    <row r="95" spans="6:6">
      <c r="F95" s="30"/>
    </row>
    <row r="96" spans="6:6">
      <c r="F96" s="30"/>
    </row>
    <row r="97" spans="6:6">
      <c r="F97" s="30"/>
    </row>
    <row r="98" spans="6:6">
      <c r="F98" s="30"/>
    </row>
    <row r="99" spans="6:6">
      <c r="F99" s="30"/>
    </row>
  </sheetData>
  <mergeCells count="3">
    <mergeCell ref="A1:G1"/>
    <mergeCell ref="A2:G2"/>
    <mergeCell ref="A3:G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7"/>
  <sheetViews>
    <sheetView topLeftCell="A37" zoomScale="115" zoomScaleNormal="115" workbookViewId="0">
      <selection activeCell="D65" sqref="D65"/>
    </sheetView>
  </sheetViews>
  <sheetFormatPr defaultRowHeight="14.25"/>
  <cols>
    <col min="3" max="3" width="14.875" customWidth="1"/>
    <col min="4" max="4" width="11.625" customWidth="1"/>
    <col min="6" max="6" width="12.6875" bestFit="1" customWidth="1"/>
    <col min="7" max="7" width="14" customWidth="1"/>
    <col min="9" max="9" width="10" customWidth="1"/>
  </cols>
  <sheetData>
    <row r="1" spans="1:9" ht="18.399999999999999">
      <c r="B1" s="183"/>
      <c r="C1" s="184" t="s">
        <v>88</v>
      </c>
      <c r="D1" s="183"/>
      <c r="E1" s="183"/>
      <c r="F1" s="183"/>
      <c r="G1" s="183"/>
      <c r="H1" s="183"/>
    </row>
    <row r="2" spans="1:9">
      <c r="B2" s="183"/>
      <c r="C2" s="183"/>
      <c r="D2" s="183"/>
      <c r="E2" s="183"/>
      <c r="F2" s="183"/>
      <c r="G2" s="183"/>
      <c r="H2" s="183"/>
    </row>
    <row r="3" spans="1:9" ht="63.75" customHeight="1">
      <c r="B3" s="444" t="s">
        <v>89</v>
      </c>
      <c r="C3" s="444"/>
      <c r="D3" s="444"/>
      <c r="E3" s="444"/>
      <c r="F3" s="444"/>
      <c r="G3" s="183"/>
      <c r="H3" s="183"/>
    </row>
    <row r="4" spans="1:9" ht="15">
      <c r="A4" s="185">
        <v>1</v>
      </c>
      <c r="B4" s="186" t="s">
        <v>80</v>
      </c>
      <c r="C4" s="187"/>
      <c r="D4" s="187"/>
      <c r="E4" s="187"/>
      <c r="F4" s="183"/>
      <c r="G4" s="183"/>
      <c r="H4" s="183"/>
      <c r="I4" s="183"/>
    </row>
    <row r="5" spans="1:9" ht="15">
      <c r="B5" s="187" t="s">
        <v>90</v>
      </c>
      <c r="C5" s="187"/>
      <c r="D5" s="187"/>
      <c r="E5" s="187"/>
      <c r="F5" s="183"/>
      <c r="G5" s="183"/>
      <c r="H5" s="183"/>
      <c r="I5" s="183"/>
    </row>
    <row r="6" spans="1:9" ht="15">
      <c r="A6" t="s">
        <v>162</v>
      </c>
      <c r="B6" s="275"/>
      <c r="C6" s="188" t="s">
        <v>91</v>
      </c>
      <c r="D6" s="188" t="s">
        <v>92</v>
      </c>
      <c r="E6" s="187"/>
      <c r="F6" s="183"/>
      <c r="G6" s="183"/>
      <c r="H6" s="183"/>
      <c r="I6" s="183"/>
    </row>
    <row r="7" spans="1:9" ht="15">
      <c r="B7" s="187"/>
      <c r="C7" s="188">
        <v>3000</v>
      </c>
      <c r="D7" s="188">
        <v>5150</v>
      </c>
      <c r="E7" s="187"/>
      <c r="F7" s="183"/>
      <c r="G7" s="183"/>
      <c r="H7" s="183"/>
      <c r="I7" s="183"/>
    </row>
    <row r="8" spans="1:9" ht="15">
      <c r="B8" s="187"/>
      <c r="C8" s="188">
        <v>5000</v>
      </c>
      <c r="D8" s="188">
        <v>6612</v>
      </c>
      <c r="E8" s="187"/>
      <c r="F8" s="183"/>
      <c r="G8" s="183"/>
      <c r="H8" s="183"/>
      <c r="I8" s="183"/>
    </row>
    <row r="9" spans="1:9" ht="15">
      <c r="B9" s="187" t="s">
        <v>93</v>
      </c>
      <c r="C9" s="189">
        <v>4900</v>
      </c>
      <c r="D9" s="187"/>
      <c r="E9" s="187"/>
      <c r="F9" s="183"/>
      <c r="G9" s="183"/>
      <c r="H9" s="183"/>
      <c r="I9" s="183"/>
    </row>
    <row r="10" spans="1:9" ht="15">
      <c r="B10" s="187"/>
      <c r="C10" s="187"/>
      <c r="D10" s="187"/>
      <c r="E10" s="187"/>
      <c r="F10" s="187"/>
      <c r="G10" s="187"/>
      <c r="H10" s="187"/>
    </row>
    <row r="11" spans="1:9" ht="15.4">
      <c r="B11" s="190" t="s">
        <v>94</v>
      </c>
      <c r="C11" s="187"/>
      <c r="D11" s="276">
        <f>TREND(D7:D8,C7:C8,C9)</f>
        <v>6538.9</v>
      </c>
      <c r="E11" s="187"/>
      <c r="F11" s="190"/>
      <c r="G11" s="187"/>
      <c r="H11" s="276"/>
    </row>
    <row r="12" spans="1:9" ht="15">
      <c r="A12" s="185">
        <v>3</v>
      </c>
      <c r="B12" s="186" t="s">
        <v>82</v>
      </c>
      <c r="C12" s="187"/>
      <c r="D12" s="187"/>
      <c r="E12" s="187"/>
      <c r="F12" s="187"/>
      <c r="G12" s="183"/>
      <c r="H12" s="183"/>
      <c r="I12" s="183"/>
    </row>
    <row r="13" spans="1:9" ht="15">
      <c r="B13" s="187" t="s">
        <v>90</v>
      </c>
      <c r="C13" s="187"/>
      <c r="D13" s="187"/>
      <c r="E13" s="187"/>
      <c r="F13" s="187"/>
      <c r="G13" s="183"/>
      <c r="H13" s="183"/>
      <c r="I13" s="183"/>
    </row>
    <row r="14" spans="1:9" ht="15">
      <c r="A14" t="s">
        <v>162</v>
      </c>
      <c r="B14" s="187"/>
      <c r="C14" s="188" t="s">
        <v>91</v>
      </c>
      <c r="D14" s="188" t="s">
        <v>92</v>
      </c>
      <c r="E14" s="187"/>
      <c r="F14" s="187"/>
      <c r="G14" s="183"/>
      <c r="H14" s="183"/>
      <c r="I14" s="183"/>
    </row>
    <row r="15" spans="1:9" ht="15">
      <c r="B15" s="187"/>
      <c r="C15" s="188">
        <v>3000</v>
      </c>
      <c r="D15" s="188">
        <v>229</v>
      </c>
      <c r="E15" s="187"/>
      <c r="F15" s="187"/>
      <c r="G15" s="183"/>
      <c r="H15" s="183"/>
      <c r="I15" s="183"/>
    </row>
    <row r="16" spans="1:9" ht="15">
      <c r="B16" s="187"/>
      <c r="C16" s="188">
        <v>5000</v>
      </c>
      <c r="D16" s="188">
        <v>255</v>
      </c>
      <c r="E16" s="187"/>
      <c r="F16" s="187"/>
      <c r="G16" s="183"/>
      <c r="H16" s="183"/>
      <c r="I16" s="183"/>
    </row>
    <row r="17" spans="1:8" ht="15">
      <c r="B17" s="187" t="s">
        <v>93</v>
      </c>
      <c r="C17" s="189">
        <f>C9</f>
        <v>4900</v>
      </c>
      <c r="D17" s="187"/>
      <c r="E17" s="187"/>
      <c r="F17" s="187"/>
      <c r="G17" s="183"/>
      <c r="H17" s="183"/>
    </row>
    <row r="18" spans="1:8" ht="15">
      <c r="B18" s="187"/>
      <c r="C18" s="187"/>
      <c r="D18" s="187"/>
      <c r="E18" s="187"/>
      <c r="F18" s="187"/>
      <c r="G18" s="183"/>
      <c r="H18" s="183"/>
    </row>
    <row r="19" spans="1:8" ht="15.4">
      <c r="B19" s="190" t="s">
        <v>94</v>
      </c>
      <c r="C19" s="187"/>
      <c r="D19" s="191">
        <f>TREND(D15:D16,C15:C16,C17)</f>
        <v>253.7</v>
      </c>
      <c r="E19" s="187"/>
      <c r="F19" s="187"/>
      <c r="G19" s="183"/>
      <c r="H19" s="183"/>
    </row>
    <row r="20" spans="1:8" ht="15" hidden="1">
      <c r="A20" s="185">
        <v>4</v>
      </c>
      <c r="B20" s="186" t="s">
        <v>301</v>
      </c>
      <c r="C20" s="187"/>
      <c r="D20" s="187"/>
      <c r="E20" s="187"/>
      <c r="F20" s="187"/>
      <c r="G20" s="183"/>
      <c r="H20" s="183"/>
    </row>
    <row r="21" spans="1:8" ht="15" hidden="1">
      <c r="B21" s="187" t="s">
        <v>90</v>
      </c>
      <c r="C21" s="187"/>
      <c r="D21" s="187"/>
      <c r="E21" s="187"/>
      <c r="F21" s="187"/>
      <c r="G21" s="183"/>
      <c r="H21" s="183"/>
    </row>
    <row r="22" spans="1:8" ht="15" hidden="1">
      <c r="B22" s="187"/>
      <c r="C22" s="188" t="s">
        <v>91</v>
      </c>
      <c r="D22" s="188" t="s">
        <v>92</v>
      </c>
      <c r="E22" s="187"/>
      <c r="F22" s="187"/>
      <c r="G22" s="183"/>
      <c r="H22" s="183"/>
    </row>
    <row r="23" spans="1:8" ht="15" hidden="1">
      <c r="B23" s="187"/>
      <c r="C23" s="188">
        <v>200</v>
      </c>
      <c r="D23" s="188">
        <v>12.3</v>
      </c>
      <c r="E23" s="187"/>
      <c r="F23" s="187"/>
      <c r="G23" s="183"/>
      <c r="H23" s="183"/>
    </row>
    <row r="24" spans="1:8" ht="15" hidden="1">
      <c r="B24" s="187"/>
      <c r="C24" s="188">
        <v>500</v>
      </c>
      <c r="D24" s="188">
        <v>9.6999999999999993</v>
      </c>
      <c r="E24" s="187"/>
      <c r="F24" s="187"/>
      <c r="G24" s="183"/>
      <c r="H24" s="183"/>
    </row>
    <row r="25" spans="1:8" ht="15" hidden="1">
      <c r="B25" s="187" t="s">
        <v>93</v>
      </c>
      <c r="C25" s="277" t="e">
        <f>'Tong hop '!#REF!/1000000</f>
        <v>#REF!</v>
      </c>
      <c r="D25" s="187"/>
      <c r="E25" s="187"/>
      <c r="F25" s="187"/>
      <c r="G25" s="183"/>
      <c r="H25" s="183"/>
    </row>
    <row r="26" spans="1:8" ht="15" hidden="1">
      <c r="B26" s="187"/>
      <c r="C26" s="187"/>
      <c r="D26" s="187"/>
      <c r="E26" s="187"/>
      <c r="F26" s="187"/>
      <c r="G26" s="183"/>
      <c r="H26" s="183"/>
    </row>
    <row r="27" spans="1:8" ht="15.4" hidden="1">
      <c r="B27" s="190" t="s">
        <v>94</v>
      </c>
      <c r="C27" s="187"/>
      <c r="D27" s="191" t="e">
        <f>TREND(D23:D24,C23:C24,C25)</f>
        <v>#VALUE!</v>
      </c>
      <c r="E27" s="187"/>
      <c r="F27" s="187"/>
      <c r="G27" s="183"/>
      <c r="H27" s="183"/>
    </row>
    <row r="28" spans="1:8" ht="15">
      <c r="A28" s="185">
        <v>4</v>
      </c>
      <c r="B28" s="186" t="s">
        <v>85</v>
      </c>
      <c r="C28" s="187"/>
      <c r="D28" s="187"/>
      <c r="E28" s="187"/>
      <c r="F28" s="187"/>
      <c r="G28" s="183"/>
      <c r="H28" s="183"/>
    </row>
    <row r="29" spans="1:8" ht="15">
      <c r="B29" s="187" t="s">
        <v>90</v>
      </c>
      <c r="C29" s="187"/>
      <c r="D29" s="187"/>
      <c r="E29" s="187"/>
      <c r="F29" s="187"/>
      <c r="G29" s="183"/>
      <c r="H29" s="183"/>
    </row>
    <row r="30" spans="1:8" ht="15">
      <c r="B30" s="187"/>
      <c r="C30" s="188" t="s">
        <v>91</v>
      </c>
      <c r="D30" s="188" t="s">
        <v>92</v>
      </c>
      <c r="E30" s="187"/>
      <c r="F30" s="187"/>
      <c r="G30" s="183"/>
      <c r="H30" s="183"/>
    </row>
    <row r="31" spans="1:8" ht="15">
      <c r="B31" s="187"/>
      <c r="C31" s="188">
        <v>5000</v>
      </c>
      <c r="D31" s="188">
        <v>3.9</v>
      </c>
      <c r="E31" s="187"/>
      <c r="F31" s="187"/>
      <c r="G31" s="183"/>
      <c r="H31" s="183"/>
    </row>
    <row r="32" spans="1:8" ht="15">
      <c r="B32" s="187"/>
      <c r="C32" s="188">
        <v>7000</v>
      </c>
      <c r="D32" s="188">
        <v>3.2</v>
      </c>
      <c r="E32" s="187"/>
      <c r="F32" s="187"/>
      <c r="G32" s="183"/>
      <c r="H32" s="183"/>
    </row>
    <row r="33" spans="1:8" ht="15">
      <c r="B33" s="187" t="s">
        <v>93</v>
      </c>
      <c r="C33" s="277">
        <f>'Tong hop '!F8/1000000</f>
        <v>5479.3601851851845</v>
      </c>
      <c r="D33" s="187"/>
      <c r="E33" s="187"/>
      <c r="F33" s="187"/>
      <c r="G33" s="183"/>
      <c r="H33" s="183"/>
    </row>
    <row r="34" spans="1:8" ht="15">
      <c r="B34" s="187"/>
      <c r="C34" s="187"/>
      <c r="D34" s="187"/>
      <c r="E34" s="187"/>
      <c r="F34" s="187"/>
      <c r="G34" s="183"/>
      <c r="H34" s="183"/>
    </row>
    <row r="35" spans="1:8" ht="15.4">
      <c r="B35" s="190" t="s">
        <v>94</v>
      </c>
      <c r="C35" s="187"/>
      <c r="D35" s="191">
        <f>TREND(D31:D32,C31:C32,C33)</f>
        <v>3.7322239351851847</v>
      </c>
      <c r="E35" s="187"/>
      <c r="F35" s="187"/>
      <c r="G35" s="183"/>
      <c r="H35" s="183"/>
    </row>
    <row r="36" spans="1:8" ht="15">
      <c r="A36" s="185">
        <v>5</v>
      </c>
      <c r="B36" s="186" t="s">
        <v>86</v>
      </c>
      <c r="C36" s="187"/>
      <c r="D36" s="187"/>
      <c r="E36" s="187"/>
      <c r="F36" s="187"/>
      <c r="G36" s="183"/>
      <c r="H36" s="183"/>
    </row>
    <row r="37" spans="1:8" ht="15">
      <c r="B37" s="187" t="s">
        <v>90</v>
      </c>
      <c r="C37" s="187"/>
      <c r="D37" s="187"/>
      <c r="E37" s="187"/>
      <c r="F37" s="187"/>
      <c r="G37" s="183"/>
      <c r="H37" s="183"/>
    </row>
    <row r="38" spans="1:8" ht="15">
      <c r="B38" s="187"/>
      <c r="C38" s="188" t="s">
        <v>91</v>
      </c>
      <c r="D38" s="188" t="s">
        <v>92</v>
      </c>
      <c r="E38" s="187"/>
      <c r="F38" s="187"/>
      <c r="G38" s="183"/>
      <c r="H38" s="183"/>
    </row>
    <row r="39" spans="1:8" ht="15">
      <c r="B39" s="187"/>
      <c r="C39" s="188">
        <v>5000</v>
      </c>
      <c r="D39" s="188">
        <v>3.7</v>
      </c>
      <c r="E39" s="187"/>
      <c r="F39" s="187"/>
      <c r="G39" s="183"/>
      <c r="H39" s="183"/>
    </row>
    <row r="40" spans="1:8" ht="15">
      <c r="B40" s="187"/>
      <c r="C40" s="188">
        <v>7000</v>
      </c>
      <c r="D40" s="188">
        <v>3</v>
      </c>
      <c r="E40" s="187"/>
      <c r="F40" s="187"/>
      <c r="G40" s="183"/>
      <c r="H40" s="183"/>
    </row>
    <row r="41" spans="1:8" ht="15">
      <c r="B41" s="187" t="s">
        <v>93</v>
      </c>
      <c r="C41" s="189">
        <f>C33</f>
        <v>5479.3601851851845</v>
      </c>
      <c r="D41" s="187"/>
      <c r="E41" s="187"/>
      <c r="F41" s="187"/>
      <c r="G41" s="183"/>
      <c r="H41" s="183"/>
    </row>
    <row r="42" spans="1:8" ht="15">
      <c r="B42" s="187"/>
      <c r="C42" s="187"/>
      <c r="D42" s="187"/>
      <c r="E42" s="187"/>
      <c r="F42" s="187"/>
      <c r="G42" s="183"/>
      <c r="H42" s="183"/>
    </row>
    <row r="43" spans="1:8" ht="15.4">
      <c r="B43" s="190" t="s">
        <v>94</v>
      </c>
      <c r="C43" s="187"/>
      <c r="D43" s="191">
        <f>TREND(D39:D40,C39:C40,C41)</f>
        <v>3.5322239351851854</v>
      </c>
      <c r="E43" s="187"/>
      <c r="F43" s="187"/>
      <c r="G43" s="183"/>
      <c r="H43" s="183"/>
    </row>
    <row r="44" spans="1:8" ht="15">
      <c r="A44" s="185">
        <v>5</v>
      </c>
      <c r="B44" s="186" t="s">
        <v>192</v>
      </c>
      <c r="C44" s="187"/>
      <c r="D44" s="187"/>
      <c r="E44" s="187"/>
      <c r="F44" s="187"/>
      <c r="G44" s="183"/>
      <c r="H44" s="183"/>
    </row>
    <row r="45" spans="1:8" ht="15">
      <c r="B45" s="187" t="s">
        <v>90</v>
      </c>
      <c r="C45" s="187"/>
      <c r="D45" s="187"/>
      <c r="E45" s="187"/>
      <c r="F45" s="187"/>
      <c r="G45" s="183"/>
      <c r="H45" s="183"/>
    </row>
    <row r="46" spans="1:8" ht="15">
      <c r="B46" s="187"/>
      <c r="C46" s="188" t="s">
        <v>91</v>
      </c>
      <c r="D46" s="188" t="s">
        <v>92</v>
      </c>
      <c r="E46" s="187"/>
      <c r="F46" s="187"/>
      <c r="G46" s="183"/>
      <c r="H46" s="183"/>
    </row>
    <row r="47" spans="1:8" ht="15">
      <c r="B47" s="187"/>
      <c r="C47" s="188">
        <v>5</v>
      </c>
      <c r="D47" s="188">
        <v>0.505</v>
      </c>
      <c r="E47" s="187"/>
      <c r="F47" s="187"/>
      <c r="G47" s="183"/>
      <c r="H47" s="183"/>
    </row>
    <row r="48" spans="1:8" ht="15">
      <c r="B48" s="187"/>
      <c r="C48" s="188">
        <v>10</v>
      </c>
      <c r="D48" s="188">
        <v>0.38900000000000001</v>
      </c>
      <c r="E48" s="187"/>
      <c r="F48" s="187"/>
      <c r="G48" s="183"/>
      <c r="H48" s="183"/>
    </row>
    <row r="49" spans="1:8" ht="15">
      <c r="B49" s="187" t="s">
        <v>93</v>
      </c>
      <c r="C49" s="189">
        <f>'Tong hop '!F12/1000000000</f>
        <v>9.4400756347393688</v>
      </c>
      <c r="D49" s="187"/>
      <c r="E49" s="187"/>
      <c r="F49" s="187"/>
      <c r="G49" s="183"/>
      <c r="H49" s="183"/>
    </row>
    <row r="50" spans="1:8" ht="15">
      <c r="B50" s="187"/>
      <c r="C50" s="187"/>
      <c r="D50" s="187"/>
      <c r="E50" s="187"/>
      <c r="F50" s="187"/>
      <c r="G50" s="183"/>
      <c r="H50" s="183"/>
    </row>
    <row r="51" spans="1:8" ht="15.4">
      <c r="B51" s="190" t="s">
        <v>94</v>
      </c>
      <c r="C51" s="187"/>
      <c r="D51" s="191">
        <f>TREND(D47:D48,C47:C48,C49)</f>
        <v>0.4019902452740467</v>
      </c>
      <c r="E51" s="187"/>
      <c r="F51" s="187"/>
      <c r="G51" s="183"/>
      <c r="H51" s="183"/>
    </row>
    <row r="52" spans="1:8" ht="15" hidden="1">
      <c r="A52" s="185">
        <v>5</v>
      </c>
      <c r="B52" s="186" t="s">
        <v>195</v>
      </c>
      <c r="C52" s="187"/>
      <c r="D52" s="187"/>
      <c r="E52" s="187"/>
      <c r="F52" s="187"/>
      <c r="G52" s="183"/>
      <c r="H52" s="183"/>
    </row>
    <row r="53" spans="1:8" ht="15" hidden="1">
      <c r="B53" s="187" t="s">
        <v>90</v>
      </c>
      <c r="C53" s="187"/>
      <c r="D53" s="187"/>
      <c r="E53" s="187"/>
      <c r="F53" s="187"/>
      <c r="G53" s="183"/>
      <c r="H53" s="183"/>
    </row>
    <row r="54" spans="1:8" ht="15" hidden="1">
      <c r="B54" s="187"/>
      <c r="C54" s="188" t="s">
        <v>91</v>
      </c>
      <c r="D54" s="188" t="s">
        <v>92</v>
      </c>
      <c r="E54" s="187"/>
      <c r="F54" s="187"/>
      <c r="G54" s="183"/>
      <c r="H54" s="183"/>
    </row>
    <row r="55" spans="1:8" ht="15" hidden="1">
      <c r="B55" s="187"/>
      <c r="C55" s="188">
        <v>1</v>
      </c>
      <c r="D55" s="188">
        <v>4.0720000000000001</v>
      </c>
      <c r="E55" s="187"/>
      <c r="F55" s="187"/>
      <c r="G55" s="183"/>
      <c r="H55" s="183"/>
    </row>
    <row r="56" spans="1:8" ht="15" hidden="1">
      <c r="B56" s="187"/>
      <c r="C56" s="188">
        <v>5</v>
      </c>
      <c r="D56" s="188">
        <v>3.5409999999999999</v>
      </c>
      <c r="E56" s="187"/>
      <c r="F56" s="187"/>
      <c r="G56" s="183"/>
      <c r="H56" s="183"/>
    </row>
    <row r="57" spans="1:8" ht="15" hidden="1">
      <c r="B57" s="187" t="s">
        <v>93</v>
      </c>
      <c r="C57" s="189">
        <f>'Tong hop '!F16/1.1/1000000000</f>
        <v>3.3905787881818181</v>
      </c>
      <c r="D57" s="187"/>
      <c r="E57" s="187"/>
      <c r="F57" s="307"/>
      <c r="G57" s="183"/>
      <c r="H57" s="183"/>
    </row>
    <row r="58" spans="1:8" ht="15" hidden="1">
      <c r="B58" s="187"/>
      <c r="C58" s="187"/>
      <c r="D58" s="187"/>
      <c r="E58" s="187"/>
      <c r="F58" s="187"/>
      <c r="G58" s="183"/>
      <c r="H58" s="183"/>
    </row>
    <row r="59" spans="1:8" ht="15.4" hidden="1">
      <c r="B59" s="190" t="s">
        <v>94</v>
      </c>
      <c r="C59" s="187"/>
      <c r="D59" s="191">
        <f>TREND(D55:D56,C55:C56,C57)</f>
        <v>3.7546506658688634</v>
      </c>
      <c r="E59" s="187"/>
      <c r="F59" s="187"/>
      <c r="G59" s="183"/>
      <c r="H59" s="183"/>
    </row>
    <row r="60" spans="1:8" ht="15">
      <c r="A60" s="185">
        <v>5</v>
      </c>
      <c r="B60" s="186" t="s">
        <v>295</v>
      </c>
      <c r="C60" s="187"/>
      <c r="D60" s="187"/>
      <c r="E60" s="187"/>
      <c r="F60" s="187"/>
      <c r="G60" s="183"/>
      <c r="H60" s="183"/>
    </row>
    <row r="61" spans="1:8" ht="15">
      <c r="B61" s="187" t="s">
        <v>90</v>
      </c>
      <c r="C61" s="187"/>
      <c r="D61" s="187"/>
      <c r="E61" s="187"/>
      <c r="F61" s="187"/>
      <c r="G61" s="183"/>
      <c r="H61" s="183"/>
    </row>
    <row r="62" spans="1:8" ht="15">
      <c r="B62" s="187"/>
      <c r="C62" s="188" t="s">
        <v>91</v>
      </c>
      <c r="D62" s="188" t="s">
        <v>92</v>
      </c>
      <c r="E62" s="187"/>
      <c r="F62" s="187"/>
      <c r="G62" s="183"/>
      <c r="H62" s="183"/>
    </row>
    <row r="63" spans="1:8" ht="15">
      <c r="B63" s="187"/>
      <c r="C63" s="188">
        <v>1</v>
      </c>
      <c r="D63" s="188">
        <v>4.0720000000000001</v>
      </c>
      <c r="E63" s="187"/>
      <c r="F63" s="187"/>
      <c r="G63" s="183"/>
      <c r="H63" s="183"/>
    </row>
    <row r="64" spans="1:8" ht="15">
      <c r="B64" s="187"/>
      <c r="C64" s="188">
        <v>5</v>
      </c>
      <c r="D64" s="188">
        <v>3.5409999999999999</v>
      </c>
      <c r="E64" s="187"/>
      <c r="F64" s="187"/>
      <c r="G64" s="183"/>
      <c r="H64" s="183"/>
    </row>
    <row r="65" spans="2:8" ht="15">
      <c r="B65" s="187" t="s">
        <v>93</v>
      </c>
      <c r="C65" s="189">
        <f>'Tong hop '!F16/1000000000</f>
        <v>3.7296366669999998</v>
      </c>
      <c r="D65" s="187"/>
      <c r="E65" s="187"/>
      <c r="F65" s="187"/>
      <c r="G65" s="183"/>
      <c r="H65" s="183"/>
    </row>
    <row r="66" spans="2:8" ht="15">
      <c r="B66" s="187"/>
      <c r="C66" s="187"/>
      <c r="D66" s="187"/>
      <c r="E66" s="187"/>
      <c r="F66" s="187"/>
      <c r="G66" s="183"/>
      <c r="H66" s="183"/>
    </row>
    <row r="67" spans="2:8" ht="15.4">
      <c r="B67" s="190" t="s">
        <v>94</v>
      </c>
      <c r="C67" s="187"/>
      <c r="D67" s="191">
        <f>TREND(D63:D64,C63:C64,C65)</f>
        <v>3.7096407324557497</v>
      </c>
      <c r="E67" s="187"/>
      <c r="F67" s="187"/>
      <c r="G67" s="183"/>
      <c r="H67" s="183"/>
    </row>
  </sheetData>
  <mergeCells count="1">
    <mergeCell ref="B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4"/>
  <sheetViews>
    <sheetView workbookViewId="0">
      <selection activeCell="C16" sqref="C16"/>
    </sheetView>
  </sheetViews>
  <sheetFormatPr defaultColWidth="9" defaultRowHeight="15.4"/>
  <cols>
    <col min="1" max="1" width="10.375" style="2" customWidth="1"/>
    <col min="2" max="2" width="48.875" style="2" customWidth="1"/>
    <col min="3" max="3" width="23.875" style="2" customWidth="1"/>
    <col min="4" max="4" width="29.625" style="15" customWidth="1"/>
    <col min="5" max="5" width="23.5" style="2" customWidth="1"/>
    <col min="6" max="16384" width="9" style="2"/>
  </cols>
  <sheetData>
    <row r="1" spans="1:5" s="16" customFormat="1" ht="21.75" customHeight="1">
      <c r="A1" s="408" t="s">
        <v>60</v>
      </c>
      <c r="B1" s="408"/>
      <c r="C1" s="408"/>
      <c r="D1" s="408"/>
    </row>
    <row r="2" spans="1:5" s="71" customFormat="1" ht="17.25">
      <c r="A2" s="428" t="s">
        <v>142</v>
      </c>
      <c r="B2" s="428"/>
      <c r="C2" s="428"/>
      <c r="D2" s="428"/>
    </row>
    <row r="3" spans="1:5" s="71" customFormat="1" ht="17.649999999999999" hidden="1">
      <c r="A3" s="429" t="s">
        <v>65</v>
      </c>
      <c r="B3" s="429"/>
      <c r="C3" s="429"/>
      <c r="D3" s="429"/>
    </row>
    <row r="4" spans="1:5" s="71" customFormat="1" ht="37.5" hidden="1" customHeight="1">
      <c r="A4" s="430" t="s">
        <v>66</v>
      </c>
      <c r="B4" s="430"/>
      <c r="C4" s="430"/>
      <c r="D4" s="430"/>
    </row>
    <row r="5" spans="1:5" s="71" customFormat="1" ht="40.5" hidden="1" customHeight="1">
      <c r="A5" s="430" t="s">
        <v>75</v>
      </c>
      <c r="B5" s="430"/>
      <c r="C5" s="430"/>
      <c r="D5" s="430"/>
    </row>
    <row r="6" spans="1:5" s="71" customFormat="1" ht="17.25">
      <c r="A6" s="167"/>
      <c r="B6" s="167"/>
      <c r="C6" s="167"/>
      <c r="D6" s="167"/>
    </row>
    <row r="7" spans="1:5" s="7" customFormat="1" ht="30">
      <c r="A7" s="12" t="s">
        <v>18</v>
      </c>
      <c r="B7" s="12" t="s">
        <v>27</v>
      </c>
      <c r="C7" s="12" t="s">
        <v>22</v>
      </c>
      <c r="D7" s="12" t="s">
        <v>26</v>
      </c>
    </row>
    <row r="8" spans="1:5" s="7" customFormat="1">
      <c r="A8" s="4">
        <v>1</v>
      </c>
      <c r="B8" s="5" t="s">
        <v>19</v>
      </c>
      <c r="C8" s="11">
        <f>'L chuyen gia - ghep noi'!M16</f>
        <v>80307692.307692289</v>
      </c>
      <c r="D8" s="6"/>
      <c r="E8" s="91"/>
    </row>
    <row r="9" spans="1:5" s="7" customFormat="1" ht="178.5" customHeight="1">
      <c r="A9" s="4">
        <v>2</v>
      </c>
      <c r="B9" s="5" t="s">
        <v>141</v>
      </c>
      <c r="C9" s="11">
        <f>C8*0.55</f>
        <v>44169230.769230761</v>
      </c>
      <c r="D9" s="233" t="s">
        <v>57</v>
      </c>
      <c r="E9" s="91"/>
    </row>
    <row r="10" spans="1:5" s="7" customFormat="1">
      <c r="A10" s="4">
        <v>3</v>
      </c>
      <c r="B10" s="8" t="s">
        <v>59</v>
      </c>
      <c r="C10" s="11" t="e">
        <f>'Chi phí khác'!#REF!</f>
        <v>#REF!</v>
      </c>
      <c r="D10" s="121"/>
      <c r="E10" s="91"/>
    </row>
    <row r="11" spans="1:5" s="7" customFormat="1">
      <c r="A11" s="9">
        <v>4</v>
      </c>
      <c r="B11" s="10" t="s">
        <v>25</v>
      </c>
      <c r="C11" s="11" t="e">
        <f>(C8+C9+C10)*6/100</f>
        <v>#REF!</v>
      </c>
      <c r="D11" s="6"/>
    </row>
    <row r="12" spans="1:5" s="7" customFormat="1">
      <c r="A12" s="9">
        <v>5</v>
      </c>
      <c r="B12" s="10" t="s">
        <v>31</v>
      </c>
      <c r="C12" s="6" t="e">
        <f>C8+C9+C10+C11</f>
        <v>#REF!</v>
      </c>
      <c r="D12" s="6"/>
      <c r="E12" s="91"/>
    </row>
    <row r="13" spans="1:5" s="7" customFormat="1">
      <c r="A13" s="9">
        <v>6</v>
      </c>
      <c r="B13" s="10" t="s">
        <v>30</v>
      </c>
      <c r="C13" s="6" t="e">
        <f>C12*0.1</f>
        <v>#REF!</v>
      </c>
      <c r="D13" s="6"/>
    </row>
    <row r="14" spans="1:5" s="7" customFormat="1">
      <c r="A14" s="171"/>
      <c r="B14" s="172" t="s">
        <v>43</v>
      </c>
      <c r="C14" s="173" t="e">
        <f>ROUND(C12+C13,-3)</f>
        <v>#REF!</v>
      </c>
      <c r="D14" s="173"/>
    </row>
    <row r="15" spans="1:5" s="7" customFormat="1" hidden="1">
      <c r="A15" s="168"/>
      <c r="B15" s="169" t="s">
        <v>23</v>
      </c>
      <c r="C15" s="170" t="e">
        <f>ROUND(C14,-3)</f>
        <v>#REF!</v>
      </c>
      <c r="D15" s="170"/>
      <c r="E15" s="88"/>
    </row>
    <row r="16" spans="1:5" s="7" customFormat="1" ht="7.5" customHeight="1">
      <c r="C16" s="13"/>
      <c r="D16" s="88"/>
    </row>
    <row r="17" spans="1:5" s="7" customFormat="1" ht="16.5" hidden="1">
      <c r="A17" s="431" t="s">
        <v>58</v>
      </c>
      <c r="B17" s="431"/>
      <c r="C17" s="431"/>
      <c r="D17" s="431"/>
    </row>
    <row r="18" spans="1:5" s="7" customFormat="1" ht="5.25" customHeight="1">
      <c r="C18" s="14"/>
    </row>
    <row r="19" spans="1:5" s="7" customFormat="1" ht="17.25">
      <c r="C19" s="419"/>
      <c r="D19" s="419"/>
    </row>
    <row r="20" spans="1:5" s="7" customFormat="1">
      <c r="C20" s="13"/>
      <c r="E20" s="13"/>
    </row>
    <row r="21" spans="1:5" s="7" customFormat="1">
      <c r="C21" s="88"/>
      <c r="E21" s="88"/>
    </row>
    <row r="22" spans="1:5" s="7" customFormat="1">
      <c r="C22" s="88"/>
    </row>
    <row r="23" spans="1:5" s="7" customFormat="1">
      <c r="C23" s="13"/>
      <c r="D23" s="88"/>
      <c r="E23" s="88"/>
    </row>
    <row r="24" spans="1:5" s="7" customFormat="1"/>
    <row r="25" spans="1:5" s="7" customFormat="1">
      <c r="C25" s="88"/>
    </row>
    <row r="26" spans="1:5" s="7" customFormat="1"/>
    <row r="27" spans="1:5" s="7" customFormat="1"/>
    <row r="28" spans="1:5" s="7" customFormat="1"/>
    <row r="29" spans="1:5" s="7" customFormat="1"/>
    <row r="30" spans="1:5" s="7" customFormat="1"/>
    <row r="31" spans="1:5" s="7" customFormat="1"/>
    <row r="32" spans="1:5" s="7" customFormat="1"/>
    <row r="33" s="7" customFormat="1"/>
    <row r="34" s="7" customFormat="1"/>
  </sheetData>
  <mergeCells count="7">
    <mergeCell ref="C19:D19"/>
    <mergeCell ref="A17:D17"/>
    <mergeCell ref="A1:D1"/>
    <mergeCell ref="A3:D3"/>
    <mergeCell ref="A2:D2"/>
    <mergeCell ref="A4:D4"/>
    <mergeCell ref="A5:D5"/>
  </mergeCells>
  <phoneticPr fontId="8" type="noConversion"/>
  <printOptions horizontalCentered="1"/>
  <pageMargins left="0.68" right="0.7" top="0.68" bottom="0.48" header="0.2" footer="0.3"/>
  <pageSetup paperSize="9"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434"/>
  <sheetViews>
    <sheetView workbookViewId="0">
      <selection activeCell="C16" sqref="C16"/>
    </sheetView>
  </sheetViews>
  <sheetFormatPr defaultColWidth="9" defaultRowHeight="10.15"/>
  <cols>
    <col min="1" max="1" width="4.5" style="17" customWidth="1"/>
    <col min="2" max="2" width="11.6875" style="18" customWidth="1"/>
    <col min="3" max="3" width="20.875" style="18" customWidth="1"/>
    <col min="4" max="4" width="7.875" style="47" customWidth="1"/>
    <col min="5" max="6" width="12.125" style="47" customWidth="1"/>
    <col min="7" max="7" width="8.1875" style="47" customWidth="1"/>
    <col min="8" max="8" width="14.125" style="47" customWidth="1"/>
    <col min="9" max="9" width="9.625" style="47" customWidth="1"/>
    <col min="10" max="11" width="12.125" style="47" customWidth="1"/>
    <col min="12" max="12" width="7.375" style="129" customWidth="1"/>
    <col min="13" max="13" width="10.875" style="20" customWidth="1"/>
    <col min="14" max="24" width="9" style="20"/>
    <col min="25" max="16384" width="9" style="18"/>
  </cols>
  <sheetData>
    <row r="1" spans="1:26" s="2" customFormat="1" ht="19.5" customHeight="1">
      <c r="A1" s="451" t="s">
        <v>56</v>
      </c>
      <c r="B1" s="451"/>
      <c r="C1" s="451"/>
      <c r="D1" s="451"/>
      <c r="E1" s="451"/>
      <c r="F1" s="451"/>
      <c r="G1" s="451"/>
      <c r="H1" s="451"/>
      <c r="I1" s="451"/>
      <c r="J1" s="451"/>
      <c r="K1" s="451"/>
      <c r="L1" s="451"/>
      <c r="M1" s="124"/>
      <c r="N1" s="124"/>
      <c r="O1" s="124"/>
      <c r="P1" s="124"/>
      <c r="Q1" s="124"/>
      <c r="R1" s="124"/>
      <c r="S1" s="124"/>
      <c r="T1" s="124"/>
      <c r="U1" s="124"/>
      <c r="V1" s="124"/>
      <c r="W1" s="124"/>
      <c r="X1" s="124"/>
    </row>
    <row r="2" spans="1:26" s="2" customFormat="1" ht="35.25" customHeight="1">
      <c r="A2" s="416" t="str">
        <f>'Tonghop - ghep noi'!A2</f>
        <v xml:space="preserve">HẠNG MỤC: CHI PHÍ GHÉP NỐI QUY HOẠCH </v>
      </c>
      <c r="B2" s="416"/>
      <c r="C2" s="416"/>
      <c r="D2" s="416"/>
      <c r="E2" s="416"/>
      <c r="F2" s="416"/>
      <c r="G2" s="416"/>
      <c r="H2" s="416"/>
      <c r="I2" s="416"/>
      <c r="J2" s="416"/>
      <c r="K2" s="416"/>
      <c r="L2" s="416"/>
      <c r="M2" s="124"/>
      <c r="N2" s="124"/>
      <c r="O2" s="124"/>
      <c r="P2" s="124"/>
      <c r="Q2" s="124"/>
      <c r="R2" s="124"/>
      <c r="S2" s="124"/>
      <c r="T2" s="124"/>
      <c r="U2" s="124"/>
      <c r="V2" s="124"/>
      <c r="W2" s="124"/>
      <c r="X2" s="124"/>
    </row>
    <row r="3" spans="1:26" s="2" customFormat="1" ht="15.4">
      <c r="A3" s="453"/>
      <c r="B3" s="453"/>
      <c r="C3" s="453"/>
      <c r="D3" s="453"/>
      <c r="E3" s="453"/>
      <c r="F3" s="453"/>
      <c r="G3" s="453"/>
      <c r="H3" s="453"/>
      <c r="I3" s="453"/>
      <c r="J3" s="453"/>
      <c r="K3" s="453"/>
      <c r="L3" s="453"/>
      <c r="M3" s="124"/>
      <c r="N3" s="124"/>
      <c r="O3" s="124"/>
      <c r="P3" s="124"/>
      <c r="Q3" s="124"/>
      <c r="R3" s="124"/>
      <c r="S3" s="124"/>
      <c r="T3" s="124"/>
      <c r="U3" s="124"/>
      <c r="V3" s="124"/>
      <c r="W3" s="124"/>
      <c r="X3" s="124"/>
    </row>
    <row r="4" spans="1:26" s="32" customFormat="1" ht="27.75" customHeight="1">
      <c r="A4" s="457" t="s">
        <v>18</v>
      </c>
      <c r="B4" s="454" t="s">
        <v>41</v>
      </c>
      <c r="C4" s="457" t="s">
        <v>38</v>
      </c>
      <c r="D4" s="452" t="s">
        <v>45</v>
      </c>
      <c r="E4" s="452"/>
      <c r="F4" s="452"/>
      <c r="G4" s="452"/>
      <c r="H4" s="452"/>
      <c r="I4" s="452"/>
      <c r="J4" s="452"/>
      <c r="K4" s="452"/>
      <c r="L4" s="454" t="s">
        <v>46</v>
      </c>
    </row>
    <row r="5" spans="1:26" s="32" customFormat="1" ht="25.5" customHeight="1">
      <c r="A5" s="458"/>
      <c r="B5" s="455"/>
      <c r="C5" s="458"/>
      <c r="D5" s="445" t="s">
        <v>115</v>
      </c>
      <c r="E5" s="446"/>
      <c r="F5" s="447"/>
      <c r="G5" s="445" t="s">
        <v>76</v>
      </c>
      <c r="H5" s="446"/>
      <c r="I5" s="446"/>
      <c r="J5" s="447"/>
      <c r="K5" s="454" t="s">
        <v>106</v>
      </c>
      <c r="L5" s="455"/>
    </row>
    <row r="6" spans="1:26" s="32" customFormat="1" ht="100.5" customHeight="1">
      <c r="A6" s="459"/>
      <c r="B6" s="456"/>
      <c r="C6" s="459"/>
      <c r="D6" s="195" t="s">
        <v>74</v>
      </c>
      <c r="E6" s="139" t="s">
        <v>100</v>
      </c>
      <c r="F6" s="148" t="s">
        <v>101</v>
      </c>
      <c r="G6" s="148" t="s">
        <v>102</v>
      </c>
      <c r="H6" s="148" t="s">
        <v>103</v>
      </c>
      <c r="I6" s="148" t="s">
        <v>104</v>
      </c>
      <c r="J6" s="148" t="s">
        <v>105</v>
      </c>
      <c r="K6" s="456"/>
      <c r="L6" s="456"/>
    </row>
    <row r="7" spans="1:26" s="33" customFormat="1" ht="27.75" customHeight="1">
      <c r="A7" s="131">
        <v>1</v>
      </c>
      <c r="B7" s="132" t="s">
        <v>39</v>
      </c>
      <c r="C7" s="132" t="s">
        <v>63</v>
      </c>
      <c r="D7" s="147">
        <v>1</v>
      </c>
      <c r="E7" s="143">
        <v>1</v>
      </c>
      <c r="F7" s="143">
        <v>4</v>
      </c>
      <c r="G7" s="143">
        <v>6</v>
      </c>
      <c r="H7" s="143">
        <v>8</v>
      </c>
      <c r="I7" s="143">
        <v>6</v>
      </c>
      <c r="J7" s="143">
        <v>2</v>
      </c>
      <c r="K7" s="143">
        <v>2</v>
      </c>
      <c r="L7" s="133">
        <f t="shared" ref="L7:L12" si="0">SUM(D7:K7)</f>
        <v>30</v>
      </c>
      <c r="M7" s="34"/>
      <c r="N7" s="34"/>
      <c r="O7" s="34"/>
      <c r="P7" s="34"/>
      <c r="Q7" s="34"/>
      <c r="R7" s="34"/>
      <c r="S7" s="34"/>
      <c r="T7" s="34"/>
      <c r="U7" s="34"/>
      <c r="V7" s="34"/>
      <c r="W7" s="34"/>
      <c r="X7" s="34"/>
      <c r="Y7" s="125"/>
      <c r="Z7" s="125"/>
    </row>
    <row r="8" spans="1:26" s="33" customFormat="1" ht="27.75" customHeight="1">
      <c r="A8" s="131">
        <v>2</v>
      </c>
      <c r="B8" s="132" t="s">
        <v>40</v>
      </c>
      <c r="C8" s="166" t="s">
        <v>69</v>
      </c>
      <c r="D8" s="147">
        <v>1</v>
      </c>
      <c r="E8" s="143">
        <v>1</v>
      </c>
      <c r="F8" s="143">
        <v>3</v>
      </c>
      <c r="G8" s="143">
        <v>4</v>
      </c>
      <c r="H8" s="143">
        <v>5</v>
      </c>
      <c r="I8" s="143">
        <v>4</v>
      </c>
      <c r="J8" s="143">
        <v>2</v>
      </c>
      <c r="K8" s="143"/>
      <c r="L8" s="133">
        <f t="shared" si="0"/>
        <v>20</v>
      </c>
    </row>
    <row r="9" spans="1:26" s="33" customFormat="1" ht="27.75" customHeight="1">
      <c r="A9" s="131">
        <v>3</v>
      </c>
      <c r="B9" s="132" t="s">
        <v>61</v>
      </c>
      <c r="C9" s="166" t="s">
        <v>64</v>
      </c>
      <c r="D9" s="147">
        <v>1</v>
      </c>
      <c r="E9" s="143">
        <v>1</v>
      </c>
      <c r="F9" s="143">
        <v>3</v>
      </c>
      <c r="G9" s="143">
        <v>4</v>
      </c>
      <c r="H9" s="143">
        <v>5</v>
      </c>
      <c r="I9" s="143">
        <v>4</v>
      </c>
      <c r="J9" s="143">
        <v>2</v>
      </c>
      <c r="K9" s="143"/>
      <c r="L9" s="133">
        <f t="shared" si="0"/>
        <v>20</v>
      </c>
    </row>
    <row r="10" spans="1:26" s="33" customFormat="1" ht="27.75" customHeight="1">
      <c r="A10" s="131">
        <v>4</v>
      </c>
      <c r="B10" s="132" t="s">
        <v>62</v>
      </c>
      <c r="C10" s="166" t="s">
        <v>70</v>
      </c>
      <c r="D10" s="147">
        <v>1</v>
      </c>
      <c r="E10" s="143">
        <v>1</v>
      </c>
      <c r="F10" s="143">
        <v>3</v>
      </c>
      <c r="G10" s="143">
        <v>4</v>
      </c>
      <c r="H10" s="143">
        <v>5</v>
      </c>
      <c r="I10" s="143"/>
      <c r="J10" s="143">
        <v>1</v>
      </c>
      <c r="K10" s="143"/>
      <c r="L10" s="133">
        <f t="shared" si="0"/>
        <v>15</v>
      </c>
    </row>
    <row r="11" spans="1:26" s="33" customFormat="1" ht="27.75" customHeight="1">
      <c r="A11" s="131">
        <v>5</v>
      </c>
      <c r="B11" s="132" t="s">
        <v>67</v>
      </c>
      <c r="C11" s="166" t="s">
        <v>71</v>
      </c>
      <c r="D11" s="147">
        <v>1</v>
      </c>
      <c r="E11" s="143">
        <v>1</v>
      </c>
      <c r="F11" s="143">
        <v>3</v>
      </c>
      <c r="G11" s="143">
        <v>4</v>
      </c>
      <c r="H11" s="143">
        <v>5</v>
      </c>
      <c r="I11" s="143"/>
      <c r="J11" s="143">
        <v>1</v>
      </c>
      <c r="K11" s="143"/>
      <c r="L11" s="133">
        <f t="shared" si="0"/>
        <v>15</v>
      </c>
    </row>
    <row r="12" spans="1:26" s="33" customFormat="1" ht="27.75" customHeight="1">
      <c r="A12" s="131">
        <v>6</v>
      </c>
      <c r="B12" s="132" t="s">
        <v>68</v>
      </c>
      <c r="C12" s="166" t="s">
        <v>72</v>
      </c>
      <c r="D12" s="147">
        <v>1</v>
      </c>
      <c r="E12" s="143">
        <v>1</v>
      </c>
      <c r="F12" s="143">
        <v>3</v>
      </c>
      <c r="G12" s="143">
        <v>4</v>
      </c>
      <c r="H12" s="143">
        <v>5</v>
      </c>
      <c r="I12" s="143"/>
      <c r="J12" s="143">
        <v>1</v>
      </c>
      <c r="K12" s="143"/>
      <c r="L12" s="133">
        <f t="shared" si="0"/>
        <v>15</v>
      </c>
    </row>
    <row r="13" spans="1:26" s="37" customFormat="1" ht="27.75" customHeight="1">
      <c r="A13" s="448" t="s">
        <v>1</v>
      </c>
      <c r="B13" s="449"/>
      <c r="C13" s="450"/>
      <c r="D13" s="144"/>
      <c r="E13" s="145"/>
      <c r="F13" s="145"/>
      <c r="G13" s="145"/>
      <c r="H13" s="145"/>
      <c r="I13" s="145"/>
      <c r="J13" s="145"/>
      <c r="K13" s="145"/>
      <c r="L13" s="266">
        <f>SUM(L7:L12)</f>
        <v>115</v>
      </c>
      <c r="M13" s="242"/>
      <c r="N13" s="35"/>
      <c r="O13" s="35"/>
      <c r="P13" s="35"/>
      <c r="Q13" s="35"/>
      <c r="R13" s="35"/>
      <c r="S13" s="35"/>
      <c r="T13" s="35"/>
      <c r="U13" s="35"/>
      <c r="V13" s="35"/>
      <c r="W13" s="35"/>
      <c r="X13" s="35"/>
      <c r="Y13" s="36"/>
      <c r="Z13" s="36"/>
    </row>
    <row r="14" spans="1:26" s="38" customFormat="1" ht="11.65">
      <c r="A14" s="126"/>
      <c r="C14" s="39"/>
      <c r="D14" s="40"/>
      <c r="E14" s="41"/>
      <c r="F14" s="41"/>
      <c r="G14" s="41"/>
      <c r="H14" s="41"/>
      <c r="I14" s="41"/>
      <c r="J14" s="41"/>
      <c r="K14" s="41"/>
      <c r="L14" s="127"/>
      <c r="M14" s="43"/>
      <c r="N14" s="43"/>
      <c r="O14" s="43"/>
      <c r="P14" s="43"/>
      <c r="Q14" s="43"/>
      <c r="R14" s="43"/>
      <c r="S14" s="43"/>
      <c r="T14" s="43"/>
      <c r="U14" s="43"/>
      <c r="V14" s="43"/>
      <c r="W14" s="43"/>
      <c r="X14" s="43"/>
    </row>
    <row r="15" spans="1:26" s="38" customFormat="1" ht="11.65">
      <c r="A15" s="126"/>
      <c r="C15" s="39"/>
      <c r="D15" s="41"/>
      <c r="E15" s="41"/>
      <c r="F15" s="41"/>
      <c r="G15" s="41"/>
      <c r="H15" s="41"/>
      <c r="I15" s="41"/>
      <c r="J15" s="41"/>
      <c r="K15" s="41"/>
      <c r="L15" s="127"/>
      <c r="M15" s="43"/>
      <c r="N15" s="43"/>
      <c r="O15" s="43"/>
      <c r="P15" s="43"/>
      <c r="Q15" s="43"/>
      <c r="R15" s="43"/>
      <c r="S15" s="43"/>
      <c r="T15" s="43"/>
      <c r="U15" s="43"/>
      <c r="V15" s="43"/>
      <c r="W15" s="43"/>
      <c r="X15" s="43"/>
    </row>
    <row r="16" spans="1:26" s="38" customFormat="1" ht="11.65">
      <c r="A16" s="126"/>
      <c r="C16" s="39"/>
      <c r="D16" s="41"/>
      <c r="E16" s="41"/>
      <c r="F16" s="41"/>
      <c r="G16" s="41"/>
      <c r="H16" s="41"/>
      <c r="I16" s="41"/>
      <c r="J16" s="41"/>
      <c r="K16" s="41"/>
      <c r="L16" s="127"/>
      <c r="M16" s="43"/>
      <c r="N16" s="43"/>
      <c r="O16" s="43"/>
      <c r="P16" s="43"/>
      <c r="Q16" s="43"/>
      <c r="R16" s="43"/>
      <c r="S16" s="43"/>
      <c r="T16" s="43"/>
      <c r="U16" s="43"/>
      <c r="V16" s="43"/>
      <c r="W16" s="43"/>
      <c r="X16" s="43"/>
    </row>
    <row r="17" spans="1:24" s="38" customFormat="1" ht="11.65">
      <c r="A17" s="126"/>
      <c r="C17" s="39"/>
      <c r="D17" s="41"/>
      <c r="E17" s="41"/>
      <c r="F17" s="41"/>
      <c r="G17" s="41"/>
      <c r="H17" s="41"/>
      <c r="I17" s="41"/>
      <c r="J17" s="41"/>
      <c r="K17" s="41"/>
      <c r="L17" s="127"/>
      <c r="M17" s="43"/>
      <c r="N17" s="43"/>
      <c r="O17" s="43"/>
      <c r="P17" s="43"/>
      <c r="Q17" s="43"/>
      <c r="R17" s="43"/>
      <c r="S17" s="43"/>
      <c r="T17" s="43"/>
      <c r="U17" s="43"/>
      <c r="V17" s="43"/>
      <c r="W17" s="43"/>
      <c r="X17" s="43"/>
    </row>
    <row r="18" spans="1:24" s="38" customFormat="1" ht="11.65">
      <c r="A18" s="126"/>
      <c r="C18" s="39"/>
      <c r="D18" s="44"/>
      <c r="E18" s="41"/>
      <c r="F18" s="41"/>
      <c r="G18" s="41"/>
      <c r="H18" s="41"/>
      <c r="I18" s="41"/>
      <c r="J18" s="41"/>
      <c r="K18" s="41"/>
      <c r="L18" s="127"/>
      <c r="M18" s="43"/>
      <c r="N18" s="43"/>
      <c r="O18" s="43"/>
      <c r="P18" s="43"/>
      <c r="Q18" s="43"/>
      <c r="R18" s="43"/>
      <c r="S18" s="43"/>
      <c r="T18" s="43"/>
      <c r="U18" s="43"/>
      <c r="V18" s="43"/>
      <c r="W18" s="43"/>
      <c r="X18" s="43"/>
    </row>
    <row r="19" spans="1:24" s="38" customFormat="1" ht="11.65">
      <c r="A19" s="126"/>
      <c r="C19" s="39"/>
      <c r="D19" s="40"/>
      <c r="E19" s="41"/>
      <c r="F19" s="41"/>
      <c r="G19" s="41"/>
      <c r="H19" s="41"/>
      <c r="I19" s="41"/>
      <c r="J19" s="41"/>
      <c r="K19" s="41"/>
      <c r="L19" s="127"/>
      <c r="M19" s="43"/>
      <c r="N19" s="43"/>
      <c r="O19" s="43"/>
      <c r="P19" s="43"/>
      <c r="Q19" s="43"/>
      <c r="R19" s="43"/>
      <c r="S19" s="43"/>
      <c r="T19" s="43"/>
      <c r="U19" s="43"/>
      <c r="V19" s="43"/>
      <c r="W19" s="43"/>
      <c r="X19" s="43"/>
    </row>
    <row r="20" spans="1:24" s="38" customFormat="1" ht="11.65">
      <c r="A20" s="126"/>
      <c r="C20" s="39"/>
      <c r="D20" s="40"/>
      <c r="E20" s="41"/>
      <c r="F20" s="41"/>
      <c r="G20" s="41"/>
      <c r="H20" s="41"/>
      <c r="I20" s="41"/>
      <c r="J20" s="41"/>
      <c r="K20" s="41"/>
      <c r="L20" s="127"/>
      <c r="M20" s="43"/>
      <c r="N20" s="43"/>
      <c r="O20" s="43"/>
      <c r="P20" s="43"/>
      <c r="Q20" s="43"/>
      <c r="R20" s="43"/>
      <c r="S20" s="43"/>
      <c r="T20" s="43"/>
      <c r="U20" s="43"/>
      <c r="V20" s="43"/>
      <c r="W20" s="43"/>
      <c r="X20" s="43"/>
    </row>
    <row r="21" spans="1:24" s="38" customFormat="1" ht="11.65">
      <c r="A21" s="126"/>
      <c r="C21" s="39"/>
      <c r="D21" s="40"/>
      <c r="E21" s="41"/>
      <c r="F21" s="41"/>
      <c r="G21" s="41"/>
      <c r="H21" s="41"/>
      <c r="I21" s="41"/>
      <c r="J21" s="41"/>
      <c r="K21" s="41"/>
      <c r="L21" s="127"/>
      <c r="M21" s="43"/>
      <c r="N21" s="43"/>
      <c r="O21" s="43"/>
      <c r="P21" s="43"/>
      <c r="Q21" s="43"/>
      <c r="R21" s="43"/>
      <c r="S21" s="43"/>
      <c r="T21" s="43"/>
      <c r="U21" s="43"/>
      <c r="V21" s="43"/>
      <c r="W21" s="43"/>
      <c r="X21" s="43"/>
    </row>
    <row r="22" spans="1:24" s="38" customFormat="1" ht="11.65">
      <c r="A22" s="126"/>
      <c r="C22" s="39"/>
      <c r="D22" s="40"/>
      <c r="E22" s="41"/>
      <c r="F22" s="41"/>
      <c r="G22" s="41"/>
      <c r="H22" s="41"/>
      <c r="I22" s="41"/>
      <c r="J22" s="41"/>
      <c r="K22" s="41"/>
      <c r="L22" s="127"/>
      <c r="M22" s="43"/>
      <c r="N22" s="43"/>
      <c r="O22" s="43"/>
      <c r="P22" s="43"/>
      <c r="Q22" s="43"/>
      <c r="R22" s="43"/>
      <c r="S22" s="43"/>
      <c r="T22" s="43"/>
      <c r="U22" s="43"/>
      <c r="V22" s="43"/>
      <c r="W22" s="43"/>
      <c r="X22" s="43"/>
    </row>
    <row r="23" spans="1:24" s="38" customFormat="1" ht="11.65">
      <c r="A23" s="126"/>
      <c r="C23" s="39"/>
      <c r="D23" s="44"/>
      <c r="E23" s="41"/>
      <c r="F23" s="41"/>
      <c r="G23" s="41"/>
      <c r="H23" s="41"/>
      <c r="I23" s="41"/>
      <c r="J23" s="41"/>
      <c r="K23" s="41"/>
      <c r="L23" s="127"/>
      <c r="M23" s="43"/>
      <c r="N23" s="43"/>
      <c r="O23" s="43"/>
      <c r="P23" s="43"/>
      <c r="Q23" s="43"/>
      <c r="R23" s="43"/>
      <c r="S23" s="43"/>
      <c r="T23" s="43"/>
      <c r="U23" s="43"/>
      <c r="V23" s="43"/>
      <c r="W23" s="43"/>
      <c r="X23" s="43"/>
    </row>
    <row r="24" spans="1:24" s="38" customFormat="1" ht="11.65">
      <c r="A24" s="126"/>
      <c r="C24" s="39"/>
      <c r="D24" s="40"/>
      <c r="E24" s="41"/>
      <c r="F24" s="41"/>
      <c r="G24" s="41"/>
      <c r="H24" s="41"/>
      <c r="I24" s="41"/>
      <c r="J24" s="41"/>
      <c r="K24" s="41"/>
      <c r="L24" s="127"/>
      <c r="M24" s="43"/>
      <c r="N24" s="43"/>
      <c r="O24" s="43"/>
      <c r="P24" s="43"/>
      <c r="Q24" s="43"/>
      <c r="R24" s="43"/>
      <c r="S24" s="43"/>
      <c r="T24" s="43"/>
      <c r="U24" s="43"/>
      <c r="V24" s="43"/>
      <c r="W24" s="43"/>
      <c r="X24" s="43"/>
    </row>
    <row r="25" spans="1:24" s="38" customFormat="1" ht="11.65">
      <c r="A25" s="126"/>
      <c r="C25" s="39"/>
      <c r="D25" s="40"/>
      <c r="E25" s="41"/>
      <c r="F25" s="41"/>
      <c r="G25" s="41"/>
      <c r="H25" s="41"/>
      <c r="I25" s="41"/>
      <c r="J25" s="41"/>
      <c r="K25" s="41"/>
      <c r="L25" s="127"/>
      <c r="M25" s="43"/>
      <c r="N25" s="43"/>
      <c r="O25" s="43"/>
      <c r="P25" s="43"/>
      <c r="Q25" s="43"/>
      <c r="R25" s="43"/>
      <c r="S25" s="43"/>
      <c r="T25" s="43"/>
      <c r="U25" s="43"/>
      <c r="V25" s="43"/>
      <c r="W25" s="43"/>
      <c r="X25" s="43"/>
    </row>
    <row r="26" spans="1:24" s="38" customFormat="1" ht="15" customHeight="1">
      <c r="A26" s="126"/>
      <c r="C26" s="39"/>
      <c r="D26" s="40"/>
      <c r="E26" s="41"/>
      <c r="F26" s="41"/>
      <c r="G26" s="41"/>
      <c r="H26" s="41"/>
      <c r="I26" s="41"/>
      <c r="J26" s="41"/>
      <c r="K26" s="41"/>
      <c r="L26" s="127"/>
      <c r="M26" s="43"/>
      <c r="N26" s="43"/>
      <c r="O26" s="43"/>
      <c r="P26" s="43"/>
      <c r="Q26" s="43"/>
      <c r="R26" s="43"/>
      <c r="S26" s="43"/>
      <c r="T26" s="43"/>
      <c r="U26" s="43"/>
      <c r="V26" s="43"/>
      <c r="W26" s="43"/>
      <c r="X26" s="43"/>
    </row>
    <row r="27" spans="1:24" s="38" customFormat="1" ht="15" customHeight="1">
      <c r="A27" s="126"/>
      <c r="C27" s="39"/>
      <c r="D27" s="40"/>
      <c r="E27" s="41"/>
      <c r="F27" s="41"/>
      <c r="G27" s="41"/>
      <c r="H27" s="41"/>
      <c r="I27" s="41"/>
      <c r="J27" s="41"/>
      <c r="K27" s="41"/>
      <c r="L27" s="127"/>
      <c r="M27" s="43"/>
      <c r="N27" s="43"/>
      <c r="O27" s="43"/>
      <c r="P27" s="43"/>
      <c r="Q27" s="43"/>
      <c r="R27" s="43"/>
      <c r="S27" s="43"/>
      <c r="T27" s="43"/>
      <c r="U27" s="43"/>
      <c r="V27" s="43"/>
      <c r="W27" s="43"/>
      <c r="X27" s="43"/>
    </row>
    <row r="28" spans="1:24" s="38" customFormat="1" ht="15" customHeight="1">
      <c r="A28" s="126"/>
      <c r="C28" s="39"/>
      <c r="D28" s="40"/>
      <c r="E28" s="41"/>
      <c r="F28" s="41"/>
      <c r="G28" s="41"/>
      <c r="H28" s="41"/>
      <c r="I28" s="41"/>
      <c r="J28" s="41"/>
      <c r="K28" s="41"/>
      <c r="L28" s="127"/>
      <c r="M28" s="43"/>
      <c r="N28" s="43"/>
      <c r="O28" s="43"/>
      <c r="P28" s="43"/>
      <c r="Q28" s="43"/>
      <c r="R28" s="43"/>
      <c r="S28" s="43"/>
      <c r="T28" s="43"/>
      <c r="U28" s="43"/>
      <c r="V28" s="43"/>
      <c r="W28" s="43"/>
      <c r="X28" s="43"/>
    </row>
    <row r="29" spans="1:24" ht="11.65">
      <c r="D29" s="41"/>
      <c r="E29" s="41"/>
      <c r="F29" s="41"/>
      <c r="G29" s="41"/>
      <c r="H29" s="41"/>
      <c r="I29" s="41"/>
      <c r="J29" s="41"/>
      <c r="K29" s="41"/>
      <c r="L29" s="128"/>
    </row>
    <row r="30" spans="1:24" ht="11.65">
      <c r="D30" s="40"/>
      <c r="E30" s="41"/>
      <c r="F30" s="41"/>
      <c r="G30" s="41"/>
      <c r="H30" s="41"/>
      <c r="I30" s="41"/>
      <c r="J30" s="41"/>
      <c r="K30" s="41"/>
      <c r="L30" s="128"/>
    </row>
    <row r="31" spans="1:24" ht="11.65">
      <c r="D31" s="41"/>
      <c r="E31" s="41"/>
      <c r="F31" s="41"/>
      <c r="G31" s="41"/>
      <c r="H31" s="41"/>
      <c r="I31" s="41"/>
      <c r="J31" s="41"/>
      <c r="K31" s="41"/>
      <c r="L31" s="128"/>
    </row>
    <row r="32" spans="1:24" ht="11.65">
      <c r="D32" s="44"/>
      <c r="E32" s="41"/>
      <c r="F32" s="41"/>
      <c r="G32" s="41"/>
      <c r="H32" s="41"/>
      <c r="I32" s="41"/>
      <c r="J32" s="41"/>
      <c r="K32" s="41"/>
      <c r="L32" s="128"/>
    </row>
    <row r="33" spans="4:12" ht="11.65">
      <c r="D33" s="41"/>
      <c r="E33" s="41"/>
      <c r="F33" s="41"/>
      <c r="G33" s="41"/>
      <c r="H33" s="41"/>
      <c r="I33" s="41"/>
      <c r="J33" s="41"/>
      <c r="K33" s="41"/>
      <c r="L33" s="128"/>
    </row>
    <row r="34" spans="4:12" ht="11.65">
      <c r="D34" s="44"/>
      <c r="E34" s="41"/>
      <c r="F34" s="41"/>
      <c r="G34" s="41"/>
      <c r="H34" s="41"/>
      <c r="I34" s="41"/>
      <c r="J34" s="41"/>
      <c r="K34" s="41"/>
      <c r="L34" s="128"/>
    </row>
    <row r="35" spans="4:12" ht="11.65">
      <c r="D35" s="45"/>
      <c r="E35" s="45"/>
      <c r="F35" s="45"/>
      <c r="G35" s="45"/>
      <c r="H35" s="45"/>
      <c r="I35" s="45"/>
      <c r="J35" s="45"/>
      <c r="K35" s="45"/>
      <c r="L35" s="128"/>
    </row>
    <row r="36" spans="4:12" ht="11.65">
      <c r="D36" s="46"/>
      <c r="E36" s="46"/>
      <c r="F36" s="46"/>
      <c r="G36" s="46"/>
      <c r="H36" s="46"/>
      <c r="I36" s="46"/>
      <c r="J36" s="46"/>
      <c r="K36" s="46"/>
      <c r="L36" s="128"/>
    </row>
    <row r="37" spans="4:12" ht="11.65">
      <c r="D37" s="46"/>
      <c r="E37" s="46"/>
      <c r="F37" s="46"/>
      <c r="G37" s="46"/>
      <c r="H37" s="46"/>
      <c r="I37" s="46"/>
      <c r="J37" s="46"/>
      <c r="K37" s="46"/>
      <c r="L37" s="128"/>
    </row>
    <row r="38" spans="4:12" ht="11.65">
      <c r="D38" s="46"/>
      <c r="E38" s="46"/>
      <c r="F38" s="46"/>
      <c r="G38" s="46"/>
      <c r="H38" s="46"/>
      <c r="I38" s="46"/>
      <c r="J38" s="46"/>
      <c r="K38" s="46"/>
      <c r="L38" s="128"/>
    </row>
    <row r="39" spans="4:12" ht="11.65">
      <c r="D39" s="46"/>
      <c r="E39" s="46"/>
      <c r="F39" s="46"/>
      <c r="G39" s="46"/>
      <c r="H39" s="46"/>
      <c r="I39" s="46"/>
      <c r="J39" s="46"/>
      <c r="K39" s="46"/>
      <c r="L39" s="128"/>
    </row>
    <row r="40" spans="4:12" ht="11.65">
      <c r="D40" s="46"/>
      <c r="E40" s="46"/>
      <c r="F40" s="46"/>
      <c r="G40" s="46"/>
      <c r="H40" s="46"/>
      <c r="I40" s="46"/>
      <c r="J40" s="46"/>
      <c r="K40" s="46"/>
      <c r="L40" s="128"/>
    </row>
    <row r="41" spans="4:12" ht="11.65">
      <c r="D41" s="46"/>
      <c r="E41" s="46"/>
      <c r="F41" s="46"/>
      <c r="G41" s="46"/>
      <c r="H41" s="46"/>
      <c r="I41" s="46"/>
      <c r="J41" s="46"/>
      <c r="K41" s="46"/>
      <c r="L41" s="128"/>
    </row>
    <row r="42" spans="4:12" ht="11.65">
      <c r="D42" s="46"/>
      <c r="E42" s="46"/>
      <c r="F42" s="46"/>
      <c r="G42" s="46"/>
      <c r="H42" s="46"/>
      <c r="I42" s="46"/>
      <c r="J42" s="46"/>
      <c r="K42" s="46"/>
      <c r="L42" s="128"/>
    </row>
    <row r="43" spans="4:12" ht="11.65">
      <c r="D43" s="46"/>
      <c r="E43" s="46"/>
      <c r="F43" s="46"/>
      <c r="G43" s="46"/>
      <c r="H43" s="46"/>
      <c r="I43" s="46"/>
      <c r="J43" s="46"/>
      <c r="K43" s="46"/>
      <c r="L43" s="128"/>
    </row>
    <row r="44" spans="4:12" ht="11.65">
      <c r="D44" s="46"/>
      <c r="E44" s="46"/>
      <c r="F44" s="46"/>
      <c r="G44" s="46"/>
      <c r="H44" s="46"/>
      <c r="I44" s="46"/>
      <c r="J44" s="46"/>
      <c r="K44" s="46"/>
      <c r="L44" s="128"/>
    </row>
    <row r="45" spans="4:12" ht="11.65">
      <c r="D45" s="46"/>
      <c r="E45" s="46"/>
      <c r="F45" s="46"/>
      <c r="G45" s="46"/>
      <c r="H45" s="46"/>
      <c r="I45" s="46"/>
      <c r="J45" s="46"/>
      <c r="K45" s="46"/>
      <c r="L45" s="128"/>
    </row>
    <row r="46" spans="4:12" ht="11.65">
      <c r="D46" s="46"/>
      <c r="E46" s="46"/>
      <c r="F46" s="46"/>
      <c r="G46" s="46"/>
      <c r="H46" s="46"/>
      <c r="I46" s="46"/>
      <c r="J46" s="46"/>
      <c r="K46" s="46"/>
      <c r="L46" s="128"/>
    </row>
    <row r="47" spans="4:12" ht="11.65">
      <c r="D47" s="46"/>
      <c r="E47" s="46"/>
      <c r="F47" s="46"/>
      <c r="G47" s="46"/>
      <c r="H47" s="46"/>
      <c r="I47" s="46"/>
      <c r="J47" s="46"/>
      <c r="K47" s="46"/>
      <c r="L47" s="128"/>
    </row>
    <row r="48" spans="4:12" ht="11.65">
      <c r="D48" s="46"/>
      <c r="E48" s="46"/>
      <c r="F48" s="46"/>
      <c r="G48" s="46"/>
      <c r="H48" s="46"/>
      <c r="I48" s="46"/>
      <c r="J48" s="46"/>
      <c r="K48" s="46"/>
      <c r="L48" s="128"/>
    </row>
    <row r="49" spans="4:12" ht="11.65">
      <c r="D49" s="46"/>
      <c r="E49" s="46"/>
      <c r="F49" s="46"/>
      <c r="G49" s="46"/>
      <c r="H49" s="46"/>
      <c r="I49" s="46"/>
      <c r="J49" s="46"/>
      <c r="K49" s="46"/>
      <c r="L49" s="128"/>
    </row>
    <row r="50" spans="4:12" ht="11.65">
      <c r="D50" s="46"/>
      <c r="E50" s="46"/>
      <c r="F50" s="46"/>
      <c r="G50" s="46"/>
      <c r="H50" s="46"/>
      <c r="I50" s="46"/>
      <c r="J50" s="46"/>
      <c r="K50" s="46"/>
      <c r="L50" s="128"/>
    </row>
    <row r="51" spans="4:12" ht="11.65">
      <c r="D51" s="46"/>
      <c r="E51" s="46"/>
      <c r="F51" s="46"/>
      <c r="G51" s="46"/>
      <c r="H51" s="46"/>
      <c r="I51" s="46"/>
      <c r="J51" s="46"/>
      <c r="K51" s="46"/>
      <c r="L51" s="128"/>
    </row>
    <row r="52" spans="4:12" ht="11.65">
      <c r="D52" s="46"/>
      <c r="E52" s="46"/>
      <c r="F52" s="46"/>
      <c r="G52" s="46"/>
      <c r="H52" s="46"/>
      <c r="I52" s="46"/>
      <c r="J52" s="46"/>
      <c r="K52" s="46"/>
      <c r="L52" s="128"/>
    </row>
    <row r="53" spans="4:12" ht="11.65">
      <c r="D53" s="46"/>
      <c r="E53" s="46"/>
      <c r="F53" s="46"/>
      <c r="G53" s="46"/>
      <c r="H53" s="46"/>
      <c r="I53" s="46"/>
      <c r="J53" s="46"/>
      <c r="K53" s="46"/>
      <c r="L53" s="128"/>
    </row>
    <row r="54" spans="4:12" ht="11.65">
      <c r="D54" s="46"/>
      <c r="E54" s="46"/>
      <c r="F54" s="46"/>
      <c r="G54" s="46"/>
      <c r="H54" s="46"/>
      <c r="I54" s="46"/>
      <c r="J54" s="46"/>
      <c r="K54" s="46"/>
      <c r="L54" s="128"/>
    </row>
    <row r="55" spans="4:12" ht="11.65">
      <c r="D55" s="46"/>
      <c r="E55" s="46"/>
      <c r="F55" s="46"/>
      <c r="G55" s="46"/>
      <c r="H55" s="46"/>
      <c r="I55" s="46"/>
      <c r="J55" s="46"/>
      <c r="K55" s="46"/>
      <c r="L55" s="128"/>
    </row>
    <row r="56" spans="4:12" ht="11.65">
      <c r="D56" s="46"/>
      <c r="E56" s="46"/>
      <c r="F56" s="46"/>
      <c r="G56" s="46"/>
      <c r="H56" s="46"/>
      <c r="I56" s="46"/>
      <c r="J56" s="46"/>
      <c r="K56" s="46"/>
      <c r="L56" s="128"/>
    </row>
    <row r="57" spans="4:12" ht="11.65">
      <c r="D57" s="46"/>
      <c r="E57" s="46"/>
      <c r="F57" s="46"/>
      <c r="G57" s="46"/>
      <c r="H57" s="46"/>
      <c r="I57" s="46"/>
      <c r="J57" s="46"/>
      <c r="K57" s="46"/>
      <c r="L57" s="128"/>
    </row>
    <row r="58" spans="4:12" ht="11.65">
      <c r="D58" s="46"/>
      <c r="E58" s="46"/>
      <c r="F58" s="46"/>
      <c r="G58" s="46"/>
      <c r="H58" s="46"/>
      <c r="I58" s="46"/>
      <c r="J58" s="46"/>
      <c r="K58" s="46"/>
      <c r="L58" s="128"/>
    </row>
    <row r="59" spans="4:12" ht="11.65">
      <c r="D59" s="46"/>
      <c r="E59" s="46"/>
      <c r="F59" s="46"/>
      <c r="G59" s="46"/>
      <c r="H59" s="46"/>
      <c r="I59" s="46"/>
      <c r="J59" s="46"/>
      <c r="K59" s="46"/>
      <c r="L59" s="128"/>
    </row>
    <row r="60" spans="4:12" ht="11.65">
      <c r="D60" s="46"/>
      <c r="E60" s="46"/>
      <c r="F60" s="46"/>
      <c r="G60" s="46"/>
      <c r="H60" s="46"/>
      <c r="I60" s="46"/>
      <c r="J60" s="46"/>
      <c r="K60" s="46"/>
      <c r="L60" s="128"/>
    </row>
    <row r="61" spans="4:12" ht="11.65">
      <c r="D61" s="46"/>
      <c r="E61" s="46"/>
      <c r="F61" s="46"/>
      <c r="G61" s="46"/>
      <c r="H61" s="46"/>
      <c r="I61" s="46"/>
      <c r="J61" s="46"/>
      <c r="K61" s="46"/>
      <c r="L61" s="128"/>
    </row>
    <row r="62" spans="4:12" ht="11.65">
      <c r="D62" s="46"/>
      <c r="E62" s="46"/>
      <c r="F62" s="46"/>
      <c r="G62" s="46"/>
      <c r="H62" s="46"/>
      <c r="I62" s="46"/>
      <c r="J62" s="46"/>
      <c r="K62" s="46"/>
      <c r="L62" s="128"/>
    </row>
    <row r="63" spans="4:12" ht="11.65">
      <c r="D63" s="46"/>
      <c r="E63" s="46"/>
      <c r="F63" s="46"/>
      <c r="G63" s="46"/>
      <c r="H63" s="46"/>
      <c r="I63" s="46"/>
      <c r="J63" s="46"/>
      <c r="K63" s="46"/>
      <c r="L63" s="128"/>
    </row>
    <row r="64" spans="4:12" ht="11.65">
      <c r="D64" s="46"/>
      <c r="E64" s="46"/>
      <c r="F64" s="46"/>
      <c r="G64" s="46"/>
      <c r="H64" s="46"/>
      <c r="I64" s="46"/>
      <c r="J64" s="46"/>
      <c r="K64" s="46"/>
      <c r="L64" s="128"/>
    </row>
    <row r="65" spans="4:12" ht="11.65">
      <c r="D65" s="46"/>
      <c r="E65" s="46"/>
      <c r="F65" s="46"/>
      <c r="G65" s="46"/>
      <c r="H65" s="46"/>
      <c r="I65" s="46"/>
      <c r="J65" s="46"/>
      <c r="K65" s="46"/>
      <c r="L65" s="128"/>
    </row>
    <row r="66" spans="4:12" ht="11.65">
      <c r="D66" s="46"/>
      <c r="E66" s="46"/>
      <c r="F66" s="46"/>
      <c r="G66" s="46"/>
      <c r="H66" s="46"/>
      <c r="I66" s="46"/>
      <c r="J66" s="46"/>
      <c r="K66" s="46"/>
      <c r="L66" s="128"/>
    </row>
    <row r="67" spans="4:12" ht="11.65">
      <c r="D67" s="46"/>
      <c r="E67" s="46"/>
      <c r="F67" s="46"/>
      <c r="G67" s="46"/>
      <c r="H67" s="46"/>
      <c r="I67" s="46"/>
      <c r="J67" s="46"/>
      <c r="K67" s="46"/>
      <c r="L67" s="128"/>
    </row>
    <row r="68" spans="4:12" ht="11.65">
      <c r="D68" s="46"/>
      <c r="E68" s="46"/>
      <c r="F68" s="46"/>
      <c r="G68" s="46"/>
      <c r="H68" s="46"/>
      <c r="I68" s="46"/>
      <c r="J68" s="46"/>
      <c r="K68" s="46"/>
      <c r="L68" s="128"/>
    </row>
    <row r="69" spans="4:12" ht="11.65">
      <c r="D69" s="46"/>
      <c r="E69" s="46"/>
      <c r="F69" s="46"/>
      <c r="G69" s="46"/>
      <c r="H69" s="46"/>
      <c r="I69" s="46"/>
      <c r="J69" s="46"/>
      <c r="K69" s="46"/>
      <c r="L69" s="128"/>
    </row>
    <row r="70" spans="4:12" ht="11.65">
      <c r="D70" s="46"/>
      <c r="E70" s="46"/>
      <c r="F70" s="46"/>
      <c r="G70" s="46"/>
      <c r="H70" s="46"/>
      <c r="I70" s="46"/>
      <c r="J70" s="46"/>
      <c r="K70" s="46"/>
      <c r="L70" s="128"/>
    </row>
    <row r="71" spans="4:12" ht="11.65">
      <c r="D71" s="46"/>
      <c r="E71" s="46"/>
      <c r="F71" s="46"/>
      <c r="G71" s="46"/>
      <c r="H71" s="46"/>
      <c r="I71" s="46"/>
      <c r="J71" s="46"/>
      <c r="K71" s="46"/>
      <c r="L71" s="128"/>
    </row>
    <row r="72" spans="4:12" ht="11.65">
      <c r="D72" s="46"/>
      <c r="E72" s="46"/>
      <c r="F72" s="46"/>
      <c r="G72" s="46"/>
      <c r="H72" s="46"/>
      <c r="I72" s="46"/>
      <c r="J72" s="46"/>
      <c r="K72" s="46"/>
      <c r="L72" s="128"/>
    </row>
    <row r="73" spans="4:12" ht="11.65">
      <c r="D73" s="46"/>
      <c r="E73" s="46"/>
      <c r="F73" s="46"/>
      <c r="G73" s="46"/>
      <c r="H73" s="46"/>
      <c r="I73" s="46"/>
      <c r="J73" s="46"/>
      <c r="K73" s="46"/>
      <c r="L73" s="128"/>
    </row>
    <row r="74" spans="4:12" ht="11.65">
      <c r="D74" s="46"/>
      <c r="E74" s="46"/>
      <c r="F74" s="46"/>
      <c r="G74" s="46"/>
      <c r="H74" s="46"/>
      <c r="I74" s="46"/>
      <c r="J74" s="46"/>
      <c r="K74" s="46"/>
      <c r="L74" s="128"/>
    </row>
    <row r="75" spans="4:12" ht="11.65">
      <c r="D75" s="46"/>
      <c r="E75" s="46"/>
      <c r="F75" s="46"/>
      <c r="G75" s="46"/>
      <c r="H75" s="46"/>
      <c r="I75" s="46"/>
      <c r="J75" s="46"/>
      <c r="K75" s="46"/>
      <c r="L75" s="128"/>
    </row>
    <row r="76" spans="4:12" ht="11.65">
      <c r="D76" s="46"/>
      <c r="E76" s="46"/>
      <c r="F76" s="46"/>
      <c r="G76" s="46"/>
      <c r="H76" s="46"/>
      <c r="I76" s="46"/>
      <c r="J76" s="46"/>
      <c r="K76" s="46"/>
      <c r="L76" s="128"/>
    </row>
    <row r="77" spans="4:12" ht="11.65">
      <c r="D77" s="46"/>
      <c r="E77" s="46"/>
      <c r="F77" s="46"/>
      <c r="G77" s="46"/>
      <c r="H77" s="46"/>
      <c r="I77" s="46"/>
      <c r="J77" s="46"/>
      <c r="K77" s="46"/>
      <c r="L77" s="128"/>
    </row>
    <row r="78" spans="4:12" ht="11.65">
      <c r="D78" s="46"/>
      <c r="E78" s="46"/>
      <c r="F78" s="46"/>
      <c r="G78" s="46"/>
      <c r="H78" s="46"/>
      <c r="I78" s="46"/>
      <c r="J78" s="46"/>
      <c r="K78" s="46"/>
      <c r="L78" s="128"/>
    </row>
    <row r="79" spans="4:12" ht="11.65">
      <c r="D79" s="46"/>
      <c r="E79" s="46"/>
      <c r="F79" s="46"/>
      <c r="G79" s="46"/>
      <c r="H79" s="46"/>
      <c r="I79" s="46"/>
      <c r="J79" s="46"/>
      <c r="K79" s="46"/>
      <c r="L79" s="128"/>
    </row>
    <row r="80" spans="4:12" ht="11.65">
      <c r="D80" s="46"/>
      <c r="E80" s="46"/>
      <c r="F80" s="46"/>
      <c r="G80" s="46"/>
      <c r="H80" s="46"/>
      <c r="I80" s="46"/>
      <c r="J80" s="46"/>
      <c r="K80" s="46"/>
      <c r="L80" s="128"/>
    </row>
    <row r="81" spans="4:12" ht="11.65">
      <c r="D81" s="46"/>
      <c r="E81" s="46"/>
      <c r="F81" s="46"/>
      <c r="G81" s="46"/>
      <c r="H81" s="46"/>
      <c r="I81" s="46"/>
      <c r="J81" s="46"/>
      <c r="K81" s="46"/>
      <c r="L81" s="128"/>
    </row>
    <row r="82" spans="4:12" ht="11.65">
      <c r="D82" s="46"/>
      <c r="E82" s="46"/>
      <c r="F82" s="46"/>
      <c r="G82" s="46"/>
      <c r="H82" s="46"/>
      <c r="I82" s="46"/>
      <c r="J82" s="46"/>
      <c r="K82" s="46"/>
      <c r="L82" s="128"/>
    </row>
    <row r="83" spans="4:12" ht="11.65">
      <c r="D83" s="46"/>
      <c r="E83" s="46"/>
      <c r="F83" s="46"/>
      <c r="G83" s="46"/>
      <c r="H83" s="46"/>
      <c r="I83" s="46"/>
      <c r="J83" s="46"/>
      <c r="K83" s="46"/>
      <c r="L83" s="128"/>
    </row>
    <row r="84" spans="4:12" ht="11.65">
      <c r="D84" s="46"/>
      <c r="E84" s="46"/>
      <c r="F84" s="46"/>
      <c r="G84" s="46"/>
      <c r="H84" s="46"/>
      <c r="I84" s="46"/>
      <c r="J84" s="46"/>
      <c r="K84" s="46"/>
      <c r="L84" s="128"/>
    </row>
    <row r="85" spans="4:12" ht="11.65">
      <c r="D85" s="46"/>
      <c r="E85" s="46"/>
      <c r="F85" s="46"/>
      <c r="G85" s="46"/>
      <c r="H85" s="46"/>
      <c r="I85" s="46"/>
      <c r="J85" s="46"/>
      <c r="K85" s="46"/>
      <c r="L85" s="128"/>
    </row>
    <row r="86" spans="4:12" ht="11.65">
      <c r="D86" s="46"/>
      <c r="E86" s="46"/>
      <c r="F86" s="46"/>
      <c r="G86" s="46"/>
      <c r="H86" s="46"/>
      <c r="I86" s="46"/>
      <c r="J86" s="46"/>
      <c r="K86" s="46"/>
      <c r="L86" s="128"/>
    </row>
    <row r="87" spans="4:12" ht="11.65">
      <c r="D87" s="46"/>
      <c r="E87" s="46"/>
      <c r="F87" s="46"/>
      <c r="G87" s="46"/>
      <c r="H87" s="46"/>
      <c r="I87" s="46"/>
      <c r="J87" s="46"/>
      <c r="K87" s="46"/>
      <c r="L87" s="128"/>
    </row>
    <row r="88" spans="4:12" ht="11.65">
      <c r="D88" s="46"/>
      <c r="E88" s="46"/>
      <c r="F88" s="46"/>
      <c r="G88" s="46"/>
      <c r="H88" s="46"/>
      <c r="I88" s="46"/>
      <c r="J88" s="46"/>
      <c r="K88" s="46"/>
      <c r="L88" s="128"/>
    </row>
    <row r="89" spans="4:12" ht="11.65">
      <c r="D89" s="46"/>
      <c r="E89" s="46"/>
      <c r="F89" s="46"/>
      <c r="G89" s="46"/>
      <c r="H89" s="46"/>
      <c r="I89" s="46"/>
      <c r="J89" s="46"/>
      <c r="K89" s="46"/>
      <c r="L89" s="128"/>
    </row>
    <row r="90" spans="4:12" ht="11.65">
      <c r="D90" s="46"/>
      <c r="E90" s="46"/>
      <c r="F90" s="46"/>
      <c r="G90" s="46"/>
      <c r="H90" s="46"/>
      <c r="I90" s="46"/>
      <c r="J90" s="46"/>
      <c r="K90" s="46"/>
      <c r="L90" s="128"/>
    </row>
    <row r="91" spans="4:12" ht="11.65">
      <c r="D91" s="46"/>
      <c r="E91" s="46"/>
      <c r="F91" s="46"/>
      <c r="G91" s="46"/>
      <c r="H91" s="46"/>
      <c r="I91" s="46"/>
      <c r="J91" s="46"/>
      <c r="K91" s="46"/>
      <c r="L91" s="128"/>
    </row>
    <row r="92" spans="4:12" ht="11.65">
      <c r="D92" s="46"/>
      <c r="E92" s="46"/>
      <c r="F92" s="46"/>
      <c r="G92" s="46"/>
      <c r="H92" s="46"/>
      <c r="I92" s="46"/>
      <c r="J92" s="46"/>
      <c r="K92" s="46"/>
      <c r="L92" s="128"/>
    </row>
    <row r="93" spans="4:12" ht="11.65">
      <c r="D93" s="46"/>
      <c r="E93" s="46"/>
      <c r="F93" s="46"/>
      <c r="G93" s="46"/>
      <c r="H93" s="46"/>
      <c r="I93" s="46"/>
      <c r="J93" s="46"/>
      <c r="K93" s="46"/>
      <c r="L93" s="128"/>
    </row>
    <row r="94" spans="4:12" ht="11.65">
      <c r="D94" s="46"/>
      <c r="E94" s="46"/>
      <c r="F94" s="46"/>
      <c r="G94" s="46"/>
      <c r="H94" s="46"/>
      <c r="I94" s="46"/>
      <c r="J94" s="46"/>
      <c r="K94" s="46"/>
      <c r="L94" s="128"/>
    </row>
    <row r="95" spans="4:12" ht="11.65">
      <c r="D95" s="46"/>
      <c r="E95" s="46"/>
      <c r="F95" s="46"/>
      <c r="G95" s="46"/>
      <c r="H95" s="46"/>
      <c r="I95" s="46"/>
      <c r="J95" s="46"/>
      <c r="K95" s="46"/>
      <c r="L95" s="128"/>
    </row>
    <row r="96" spans="4:12" ht="11.65">
      <c r="D96" s="46"/>
      <c r="E96" s="46"/>
      <c r="F96" s="46"/>
      <c r="G96" s="46"/>
      <c r="H96" s="46"/>
      <c r="I96" s="46"/>
      <c r="J96" s="46"/>
      <c r="K96" s="46"/>
      <c r="L96" s="128"/>
    </row>
    <row r="97" spans="4:12" ht="11.65">
      <c r="D97" s="46"/>
      <c r="E97" s="46"/>
      <c r="F97" s="46"/>
      <c r="G97" s="46"/>
      <c r="H97" s="46"/>
      <c r="I97" s="46"/>
      <c r="J97" s="46"/>
      <c r="K97" s="46"/>
      <c r="L97" s="128"/>
    </row>
    <row r="98" spans="4:12" ht="11.65">
      <c r="D98" s="46"/>
      <c r="E98" s="46"/>
      <c r="F98" s="46"/>
      <c r="G98" s="46"/>
      <c r="H98" s="46"/>
      <c r="I98" s="46"/>
      <c r="J98" s="46"/>
      <c r="K98" s="46"/>
      <c r="L98" s="128"/>
    </row>
    <row r="99" spans="4:12" ht="11.65">
      <c r="D99" s="46"/>
      <c r="E99" s="46"/>
      <c r="F99" s="46"/>
      <c r="G99" s="46"/>
      <c r="H99" s="46"/>
      <c r="I99" s="46"/>
      <c r="J99" s="46"/>
      <c r="K99" s="46"/>
      <c r="L99" s="128"/>
    </row>
    <row r="100" spans="4:12" ht="11.65">
      <c r="D100" s="46"/>
      <c r="E100" s="46"/>
      <c r="F100" s="46"/>
      <c r="G100" s="46"/>
      <c r="H100" s="46"/>
      <c r="I100" s="46"/>
      <c r="J100" s="46"/>
      <c r="K100" s="46"/>
      <c r="L100" s="128"/>
    </row>
    <row r="101" spans="4:12" ht="11.65">
      <c r="D101" s="46"/>
      <c r="E101" s="46"/>
      <c r="F101" s="46"/>
      <c r="G101" s="46"/>
      <c r="H101" s="46"/>
      <c r="I101" s="46"/>
      <c r="J101" s="46"/>
      <c r="K101" s="46"/>
      <c r="L101" s="128"/>
    </row>
    <row r="102" spans="4:12" ht="11.65">
      <c r="D102" s="46"/>
      <c r="E102" s="46"/>
      <c r="F102" s="46"/>
      <c r="G102" s="46"/>
      <c r="H102" s="46"/>
      <c r="I102" s="46"/>
      <c r="J102" s="46"/>
      <c r="K102" s="46"/>
      <c r="L102" s="128"/>
    </row>
    <row r="103" spans="4:12" ht="11.65">
      <c r="D103" s="46"/>
      <c r="E103" s="46"/>
      <c r="F103" s="46"/>
      <c r="G103" s="46"/>
      <c r="H103" s="46"/>
      <c r="I103" s="46"/>
      <c r="J103" s="46"/>
      <c r="K103" s="46"/>
      <c r="L103" s="128"/>
    </row>
    <row r="104" spans="4:12" ht="11.65">
      <c r="D104" s="46"/>
      <c r="E104" s="46"/>
      <c r="F104" s="46"/>
      <c r="G104" s="46"/>
      <c r="H104" s="46"/>
      <c r="I104" s="46"/>
      <c r="J104" s="46"/>
      <c r="K104" s="46"/>
      <c r="L104" s="128"/>
    </row>
    <row r="105" spans="4:12" ht="11.65">
      <c r="D105" s="46"/>
      <c r="E105" s="46"/>
      <c r="F105" s="46"/>
      <c r="G105" s="46"/>
      <c r="H105" s="46"/>
      <c r="I105" s="46"/>
      <c r="J105" s="46"/>
      <c r="K105" s="46"/>
      <c r="L105" s="128"/>
    </row>
    <row r="106" spans="4:12" ht="11.65">
      <c r="D106" s="46"/>
      <c r="E106" s="46"/>
      <c r="F106" s="46"/>
      <c r="G106" s="46"/>
      <c r="H106" s="46"/>
      <c r="I106" s="46"/>
      <c r="J106" s="46"/>
      <c r="K106" s="46"/>
      <c r="L106" s="128"/>
    </row>
    <row r="107" spans="4:12" ht="11.65">
      <c r="D107" s="46"/>
      <c r="E107" s="46"/>
      <c r="F107" s="46"/>
      <c r="G107" s="46"/>
      <c r="H107" s="46"/>
      <c r="I107" s="46"/>
      <c r="J107" s="46"/>
      <c r="K107" s="46"/>
      <c r="L107" s="128"/>
    </row>
    <row r="108" spans="4:12" ht="11.65">
      <c r="D108" s="46"/>
      <c r="E108" s="46"/>
      <c r="F108" s="46"/>
      <c r="G108" s="46"/>
      <c r="H108" s="46"/>
      <c r="I108" s="46"/>
      <c r="J108" s="46"/>
      <c r="K108" s="46"/>
      <c r="L108" s="128"/>
    </row>
    <row r="109" spans="4:12" ht="11.65">
      <c r="D109" s="46"/>
      <c r="E109" s="46"/>
      <c r="F109" s="46"/>
      <c r="G109" s="46"/>
      <c r="H109" s="46"/>
      <c r="I109" s="46"/>
      <c r="J109" s="46"/>
      <c r="K109" s="46"/>
      <c r="L109" s="128"/>
    </row>
    <row r="110" spans="4:12" ht="11.65">
      <c r="D110" s="46"/>
      <c r="E110" s="46"/>
      <c r="F110" s="46"/>
      <c r="G110" s="46"/>
      <c r="H110" s="46"/>
      <c r="I110" s="46"/>
      <c r="J110" s="46"/>
      <c r="K110" s="46"/>
      <c r="L110" s="128"/>
    </row>
    <row r="111" spans="4:12" ht="11.65">
      <c r="D111" s="46"/>
      <c r="E111" s="46"/>
      <c r="F111" s="46"/>
      <c r="G111" s="46"/>
      <c r="H111" s="46"/>
      <c r="I111" s="46"/>
      <c r="J111" s="46"/>
      <c r="K111" s="46"/>
      <c r="L111" s="128"/>
    </row>
    <row r="112" spans="4:12" ht="11.65">
      <c r="D112" s="46"/>
      <c r="E112" s="46"/>
      <c r="F112" s="46"/>
      <c r="G112" s="46"/>
      <c r="H112" s="46"/>
      <c r="I112" s="46"/>
      <c r="J112" s="46"/>
      <c r="K112" s="46"/>
      <c r="L112" s="128"/>
    </row>
    <row r="113" spans="4:12" ht="11.65">
      <c r="D113" s="46"/>
      <c r="E113" s="46"/>
      <c r="F113" s="46"/>
      <c r="G113" s="46"/>
      <c r="H113" s="46"/>
      <c r="I113" s="46"/>
      <c r="J113" s="46"/>
      <c r="K113" s="46"/>
      <c r="L113" s="128"/>
    </row>
    <row r="114" spans="4:12" ht="11.65">
      <c r="D114" s="46"/>
      <c r="E114" s="46"/>
      <c r="F114" s="46"/>
      <c r="G114" s="46"/>
      <c r="H114" s="46"/>
      <c r="I114" s="46"/>
      <c r="J114" s="46"/>
      <c r="K114" s="46"/>
      <c r="L114" s="128"/>
    </row>
    <row r="115" spans="4:12" ht="11.65">
      <c r="D115" s="46"/>
      <c r="E115" s="46"/>
      <c r="F115" s="46"/>
      <c r="G115" s="46"/>
      <c r="H115" s="46"/>
      <c r="I115" s="46"/>
      <c r="J115" s="46"/>
      <c r="K115" s="46"/>
      <c r="L115" s="128"/>
    </row>
    <row r="116" spans="4:12" ht="11.65">
      <c r="D116" s="46"/>
      <c r="E116" s="46"/>
      <c r="F116" s="46"/>
      <c r="G116" s="46"/>
      <c r="H116" s="46"/>
      <c r="I116" s="46"/>
      <c r="J116" s="46"/>
      <c r="K116" s="46"/>
      <c r="L116" s="128"/>
    </row>
    <row r="117" spans="4:12" ht="11.65">
      <c r="D117" s="46"/>
      <c r="E117" s="46"/>
      <c r="F117" s="46"/>
      <c r="G117" s="46"/>
      <c r="H117" s="46"/>
      <c r="I117" s="46"/>
      <c r="J117" s="46"/>
      <c r="K117" s="46"/>
      <c r="L117" s="128"/>
    </row>
    <row r="118" spans="4:12" ht="11.65">
      <c r="D118" s="46"/>
      <c r="E118" s="46"/>
      <c r="F118" s="46"/>
      <c r="G118" s="46"/>
      <c r="H118" s="46"/>
      <c r="I118" s="46"/>
      <c r="J118" s="46"/>
      <c r="K118" s="46"/>
      <c r="L118" s="128"/>
    </row>
    <row r="119" spans="4:12" ht="11.65">
      <c r="D119" s="46"/>
      <c r="E119" s="46"/>
      <c r="F119" s="46"/>
      <c r="G119" s="46"/>
      <c r="H119" s="46"/>
      <c r="I119" s="46"/>
      <c r="J119" s="46"/>
      <c r="K119" s="46"/>
      <c r="L119" s="128"/>
    </row>
    <row r="120" spans="4:12" ht="11.65">
      <c r="D120" s="46"/>
      <c r="E120" s="46"/>
      <c r="F120" s="46"/>
      <c r="G120" s="46"/>
      <c r="H120" s="46"/>
      <c r="I120" s="46"/>
      <c r="J120" s="46"/>
      <c r="K120" s="46"/>
      <c r="L120" s="128"/>
    </row>
    <row r="121" spans="4:12" ht="11.65">
      <c r="D121" s="46"/>
      <c r="E121" s="46"/>
      <c r="F121" s="46"/>
      <c r="G121" s="46"/>
      <c r="H121" s="46"/>
      <c r="I121" s="46"/>
      <c r="J121" s="46"/>
      <c r="K121" s="46"/>
      <c r="L121" s="128"/>
    </row>
    <row r="122" spans="4:12" ht="11.65">
      <c r="D122" s="46"/>
      <c r="E122" s="46"/>
      <c r="F122" s="46"/>
      <c r="G122" s="46"/>
      <c r="H122" s="46"/>
      <c r="I122" s="46"/>
      <c r="J122" s="46"/>
      <c r="K122" s="46"/>
      <c r="L122" s="128"/>
    </row>
    <row r="123" spans="4:12" ht="11.65">
      <c r="D123" s="46"/>
      <c r="E123" s="46"/>
      <c r="F123" s="46"/>
      <c r="G123" s="46"/>
      <c r="H123" s="46"/>
      <c r="I123" s="46"/>
      <c r="J123" s="46"/>
      <c r="K123" s="46"/>
      <c r="L123" s="128"/>
    </row>
    <row r="124" spans="4:12" ht="11.65">
      <c r="D124" s="46"/>
      <c r="E124" s="46"/>
      <c r="F124" s="46"/>
      <c r="G124" s="46"/>
      <c r="H124" s="46"/>
      <c r="I124" s="46"/>
      <c r="J124" s="46"/>
      <c r="K124" s="46"/>
      <c r="L124" s="128"/>
    </row>
    <row r="125" spans="4:12" ht="11.65">
      <c r="D125" s="46"/>
      <c r="E125" s="46"/>
      <c r="F125" s="46"/>
      <c r="G125" s="46"/>
      <c r="H125" s="46"/>
      <c r="I125" s="46"/>
      <c r="J125" s="46"/>
      <c r="K125" s="46"/>
      <c r="L125" s="128"/>
    </row>
    <row r="126" spans="4:12" ht="11.65">
      <c r="D126" s="46"/>
      <c r="E126" s="46"/>
      <c r="F126" s="46"/>
      <c r="G126" s="46"/>
      <c r="H126" s="46"/>
      <c r="I126" s="46"/>
      <c r="J126" s="46"/>
      <c r="K126" s="46"/>
      <c r="L126" s="128"/>
    </row>
    <row r="127" spans="4:12" ht="11.65">
      <c r="D127" s="46"/>
      <c r="E127" s="46"/>
      <c r="F127" s="46"/>
      <c r="G127" s="46"/>
      <c r="H127" s="46"/>
      <c r="I127" s="46"/>
      <c r="J127" s="46"/>
      <c r="K127" s="46"/>
      <c r="L127" s="128"/>
    </row>
    <row r="128" spans="4:12" ht="11.65">
      <c r="D128" s="46"/>
      <c r="E128" s="46"/>
      <c r="F128" s="46"/>
      <c r="G128" s="46"/>
      <c r="H128" s="46"/>
      <c r="I128" s="46"/>
      <c r="J128" s="46"/>
      <c r="K128" s="46"/>
      <c r="L128" s="128"/>
    </row>
    <row r="129" spans="4:12" ht="11.65">
      <c r="D129" s="46"/>
      <c r="E129" s="46"/>
      <c r="F129" s="46"/>
      <c r="G129" s="46"/>
      <c r="H129" s="46"/>
      <c r="I129" s="46"/>
      <c r="J129" s="46"/>
      <c r="K129" s="46"/>
      <c r="L129" s="128"/>
    </row>
    <row r="130" spans="4:12" ht="11.65">
      <c r="D130" s="46"/>
      <c r="E130" s="46"/>
      <c r="F130" s="46"/>
      <c r="G130" s="46"/>
      <c r="H130" s="46"/>
      <c r="I130" s="46"/>
      <c r="J130" s="46"/>
      <c r="K130" s="46"/>
      <c r="L130" s="128"/>
    </row>
    <row r="131" spans="4:12" ht="11.65">
      <c r="D131" s="46"/>
      <c r="E131" s="46"/>
      <c r="F131" s="46"/>
      <c r="G131" s="46"/>
      <c r="H131" s="46"/>
      <c r="I131" s="46"/>
      <c r="J131" s="46"/>
      <c r="K131" s="46"/>
      <c r="L131" s="128"/>
    </row>
    <row r="132" spans="4:12" ht="11.65">
      <c r="D132" s="46"/>
      <c r="E132" s="46"/>
      <c r="F132" s="46"/>
      <c r="G132" s="46"/>
      <c r="H132" s="46"/>
      <c r="I132" s="46"/>
      <c r="J132" s="46"/>
      <c r="K132" s="46"/>
      <c r="L132" s="128"/>
    </row>
    <row r="133" spans="4:12" ht="11.65">
      <c r="D133" s="46"/>
      <c r="E133" s="46"/>
      <c r="F133" s="46"/>
      <c r="G133" s="46"/>
      <c r="H133" s="46"/>
      <c r="I133" s="46"/>
      <c r="J133" s="46"/>
      <c r="K133" s="46"/>
      <c r="L133" s="128"/>
    </row>
    <row r="134" spans="4:12" ht="11.65">
      <c r="D134" s="46"/>
      <c r="E134" s="46"/>
      <c r="F134" s="46"/>
      <c r="G134" s="46"/>
      <c r="H134" s="46"/>
      <c r="I134" s="46"/>
      <c r="J134" s="46"/>
      <c r="K134" s="46"/>
      <c r="L134" s="128"/>
    </row>
    <row r="135" spans="4:12" ht="11.65">
      <c r="D135" s="46"/>
      <c r="E135" s="46"/>
      <c r="F135" s="46"/>
      <c r="G135" s="46"/>
      <c r="H135" s="46"/>
      <c r="I135" s="46"/>
      <c r="J135" s="46"/>
      <c r="K135" s="46"/>
      <c r="L135" s="128"/>
    </row>
    <row r="136" spans="4:12" ht="11.65">
      <c r="D136" s="46"/>
      <c r="E136" s="46"/>
      <c r="F136" s="46"/>
      <c r="G136" s="46"/>
      <c r="H136" s="46"/>
      <c r="I136" s="46"/>
      <c r="J136" s="46"/>
      <c r="K136" s="46"/>
      <c r="L136" s="128"/>
    </row>
    <row r="137" spans="4:12" ht="11.65">
      <c r="D137" s="46"/>
      <c r="E137" s="46"/>
      <c r="F137" s="46"/>
      <c r="G137" s="46"/>
      <c r="H137" s="46"/>
      <c r="I137" s="46"/>
      <c r="J137" s="46"/>
      <c r="K137" s="46"/>
      <c r="L137" s="128"/>
    </row>
    <row r="138" spans="4:12" ht="11.65">
      <c r="D138" s="46"/>
      <c r="E138" s="46"/>
      <c r="F138" s="46"/>
      <c r="G138" s="46"/>
      <c r="H138" s="46"/>
      <c r="I138" s="46"/>
      <c r="J138" s="46"/>
      <c r="K138" s="46"/>
      <c r="L138" s="128"/>
    </row>
    <row r="139" spans="4:12" ht="11.65">
      <c r="D139" s="46"/>
      <c r="E139" s="46"/>
      <c r="F139" s="46"/>
      <c r="G139" s="46"/>
      <c r="H139" s="46"/>
      <c r="I139" s="46"/>
      <c r="J139" s="46"/>
      <c r="K139" s="46"/>
      <c r="L139" s="128"/>
    </row>
    <row r="140" spans="4:12" ht="11.65">
      <c r="D140" s="46"/>
      <c r="E140" s="46"/>
      <c r="F140" s="46"/>
      <c r="G140" s="46"/>
      <c r="H140" s="46"/>
      <c r="I140" s="46"/>
      <c r="J140" s="46"/>
      <c r="K140" s="46"/>
      <c r="L140" s="128"/>
    </row>
    <row r="141" spans="4:12" ht="11.65">
      <c r="D141" s="46"/>
      <c r="E141" s="46"/>
      <c r="F141" s="46"/>
      <c r="G141" s="46"/>
      <c r="H141" s="46"/>
      <c r="I141" s="46"/>
      <c r="J141" s="46"/>
      <c r="K141" s="46"/>
      <c r="L141" s="128"/>
    </row>
    <row r="142" spans="4:12" ht="11.65">
      <c r="D142" s="46"/>
      <c r="E142" s="46"/>
      <c r="F142" s="46"/>
      <c r="G142" s="46"/>
      <c r="H142" s="46"/>
      <c r="I142" s="46"/>
      <c r="J142" s="46"/>
      <c r="K142" s="46"/>
      <c r="L142" s="128"/>
    </row>
    <row r="143" spans="4:12" ht="11.65">
      <c r="D143" s="46"/>
      <c r="E143" s="46"/>
      <c r="F143" s="46"/>
      <c r="G143" s="46"/>
      <c r="H143" s="46"/>
      <c r="I143" s="46"/>
      <c r="J143" s="46"/>
      <c r="K143" s="46"/>
      <c r="L143" s="128"/>
    </row>
    <row r="144" spans="4:12" ht="11.65">
      <c r="D144" s="46"/>
      <c r="E144" s="46"/>
      <c r="F144" s="46"/>
      <c r="G144" s="46"/>
      <c r="H144" s="46"/>
      <c r="I144" s="46"/>
      <c r="J144" s="46"/>
      <c r="K144" s="46"/>
      <c r="L144" s="128"/>
    </row>
    <row r="145" spans="4:12" ht="11.65">
      <c r="D145" s="46"/>
      <c r="E145" s="46"/>
      <c r="F145" s="46"/>
      <c r="G145" s="46"/>
      <c r="H145" s="46"/>
      <c r="I145" s="46"/>
      <c r="J145" s="46"/>
      <c r="K145" s="46"/>
      <c r="L145" s="128"/>
    </row>
    <row r="146" spans="4:12" ht="11.65">
      <c r="D146" s="46"/>
      <c r="E146" s="46"/>
      <c r="F146" s="46"/>
      <c r="G146" s="46"/>
      <c r="H146" s="46"/>
      <c r="I146" s="46"/>
      <c r="J146" s="46"/>
      <c r="K146" s="46"/>
      <c r="L146" s="128"/>
    </row>
    <row r="147" spans="4:12" ht="11.65">
      <c r="D147" s="46"/>
      <c r="E147" s="46"/>
      <c r="F147" s="46"/>
      <c r="G147" s="46"/>
      <c r="H147" s="46"/>
      <c r="I147" s="46"/>
      <c r="J147" s="46"/>
      <c r="K147" s="46"/>
      <c r="L147" s="128"/>
    </row>
    <row r="148" spans="4:12" ht="11.65">
      <c r="D148" s="46"/>
      <c r="E148" s="46"/>
      <c r="F148" s="46"/>
      <c r="G148" s="46"/>
      <c r="H148" s="46"/>
      <c r="I148" s="46"/>
      <c r="J148" s="46"/>
      <c r="K148" s="46"/>
      <c r="L148" s="128"/>
    </row>
    <row r="149" spans="4:12" ht="11.65">
      <c r="D149" s="46"/>
      <c r="E149" s="46"/>
      <c r="F149" s="46"/>
      <c r="G149" s="46"/>
      <c r="H149" s="46"/>
      <c r="I149" s="46"/>
      <c r="J149" s="46"/>
      <c r="K149" s="46"/>
      <c r="L149" s="128"/>
    </row>
    <row r="150" spans="4:12" ht="11.65">
      <c r="D150" s="46"/>
      <c r="E150" s="46"/>
      <c r="F150" s="46"/>
      <c r="G150" s="46"/>
      <c r="H150" s="46"/>
      <c r="I150" s="46"/>
      <c r="J150" s="46"/>
      <c r="K150" s="46"/>
      <c r="L150" s="128"/>
    </row>
    <row r="151" spans="4:12" ht="11.65">
      <c r="D151" s="46"/>
      <c r="E151" s="46"/>
      <c r="F151" s="46"/>
      <c r="G151" s="46"/>
      <c r="H151" s="46"/>
      <c r="I151" s="46"/>
      <c r="J151" s="46"/>
      <c r="K151" s="46"/>
      <c r="L151" s="128"/>
    </row>
    <row r="152" spans="4:12" ht="11.65">
      <c r="D152" s="46"/>
      <c r="E152" s="46"/>
      <c r="F152" s="46"/>
      <c r="G152" s="46"/>
      <c r="H152" s="46"/>
      <c r="I152" s="46"/>
      <c r="J152" s="46"/>
      <c r="K152" s="46"/>
      <c r="L152" s="128"/>
    </row>
    <row r="153" spans="4:12" ht="11.65">
      <c r="D153" s="46"/>
      <c r="E153" s="46"/>
      <c r="F153" s="46"/>
      <c r="G153" s="46"/>
      <c r="H153" s="46"/>
      <c r="I153" s="46"/>
      <c r="J153" s="46"/>
      <c r="K153" s="46"/>
      <c r="L153" s="128"/>
    </row>
    <row r="154" spans="4:12" ht="11.65">
      <c r="D154" s="46"/>
      <c r="E154" s="46"/>
      <c r="F154" s="46"/>
      <c r="G154" s="46"/>
      <c r="H154" s="46"/>
      <c r="I154" s="46"/>
      <c r="J154" s="46"/>
      <c r="K154" s="46"/>
      <c r="L154" s="128"/>
    </row>
    <row r="155" spans="4:12" ht="11.65">
      <c r="D155" s="46"/>
      <c r="E155" s="46"/>
      <c r="F155" s="46"/>
      <c r="G155" s="46"/>
      <c r="H155" s="46"/>
      <c r="I155" s="46"/>
      <c r="J155" s="46"/>
      <c r="K155" s="46"/>
      <c r="L155" s="128"/>
    </row>
    <row r="156" spans="4:12" ht="11.65">
      <c r="D156" s="46"/>
      <c r="E156" s="46"/>
      <c r="F156" s="46"/>
      <c r="G156" s="46"/>
      <c r="H156" s="46"/>
      <c r="I156" s="46"/>
      <c r="J156" s="46"/>
      <c r="K156" s="46"/>
      <c r="L156" s="128"/>
    </row>
    <row r="157" spans="4:12" ht="11.65">
      <c r="D157" s="46"/>
      <c r="E157" s="46"/>
      <c r="F157" s="46"/>
      <c r="G157" s="46"/>
      <c r="H157" s="46"/>
      <c r="I157" s="46"/>
      <c r="J157" s="46"/>
      <c r="K157" s="46"/>
      <c r="L157" s="128"/>
    </row>
    <row r="158" spans="4:12" ht="11.65">
      <c r="D158" s="46"/>
      <c r="E158" s="46"/>
      <c r="F158" s="46"/>
      <c r="G158" s="46"/>
      <c r="H158" s="46"/>
      <c r="I158" s="46"/>
      <c r="J158" s="46"/>
      <c r="K158" s="46"/>
      <c r="L158" s="128"/>
    </row>
    <row r="159" spans="4:12" ht="11.65">
      <c r="D159" s="46"/>
      <c r="E159" s="46"/>
      <c r="F159" s="46"/>
      <c r="G159" s="46"/>
      <c r="H159" s="46"/>
      <c r="I159" s="46"/>
      <c r="J159" s="46"/>
      <c r="K159" s="46"/>
      <c r="L159" s="128"/>
    </row>
    <row r="160" spans="4:12" ht="11.65">
      <c r="D160" s="46"/>
      <c r="E160" s="46"/>
      <c r="F160" s="46"/>
      <c r="G160" s="46"/>
      <c r="H160" s="46"/>
      <c r="I160" s="46"/>
      <c r="J160" s="46"/>
      <c r="K160" s="46"/>
      <c r="L160" s="128"/>
    </row>
    <row r="161" spans="4:12" ht="11.65">
      <c r="D161" s="46"/>
      <c r="E161" s="46"/>
      <c r="F161" s="46"/>
      <c r="G161" s="46"/>
      <c r="H161" s="46"/>
      <c r="I161" s="46"/>
      <c r="J161" s="46"/>
      <c r="K161" s="46"/>
      <c r="L161" s="128"/>
    </row>
    <row r="162" spans="4:12" ht="11.65">
      <c r="D162" s="46"/>
      <c r="E162" s="46"/>
      <c r="F162" s="46"/>
      <c r="G162" s="46"/>
      <c r="H162" s="46"/>
      <c r="I162" s="46"/>
      <c r="J162" s="46"/>
      <c r="K162" s="46"/>
      <c r="L162" s="128"/>
    </row>
    <row r="163" spans="4:12" ht="11.65">
      <c r="D163" s="46"/>
      <c r="E163" s="46"/>
      <c r="F163" s="46"/>
      <c r="G163" s="46"/>
      <c r="H163" s="46"/>
      <c r="I163" s="46"/>
      <c r="J163" s="46"/>
      <c r="K163" s="46"/>
      <c r="L163" s="128"/>
    </row>
    <row r="164" spans="4:12" ht="11.65">
      <c r="D164" s="46"/>
      <c r="E164" s="46"/>
      <c r="F164" s="46"/>
      <c r="G164" s="46"/>
      <c r="H164" s="46"/>
      <c r="I164" s="46"/>
      <c r="J164" s="46"/>
      <c r="K164" s="46"/>
      <c r="L164" s="128"/>
    </row>
    <row r="165" spans="4:12" ht="11.65">
      <c r="D165" s="46"/>
      <c r="E165" s="46"/>
      <c r="F165" s="46"/>
      <c r="G165" s="46"/>
      <c r="H165" s="46"/>
      <c r="I165" s="46"/>
      <c r="J165" s="46"/>
      <c r="K165" s="46"/>
      <c r="L165" s="128"/>
    </row>
    <row r="166" spans="4:12" ht="11.65">
      <c r="D166" s="46"/>
      <c r="E166" s="46"/>
      <c r="F166" s="46"/>
      <c r="G166" s="46"/>
      <c r="H166" s="46"/>
      <c r="I166" s="46"/>
      <c r="J166" s="46"/>
      <c r="K166" s="46"/>
      <c r="L166" s="128"/>
    </row>
    <row r="167" spans="4:12" ht="11.65">
      <c r="D167" s="46"/>
      <c r="E167" s="46"/>
      <c r="F167" s="46"/>
      <c r="G167" s="46"/>
      <c r="H167" s="46"/>
      <c r="I167" s="46"/>
      <c r="J167" s="46"/>
      <c r="K167" s="46"/>
      <c r="L167" s="128"/>
    </row>
    <row r="168" spans="4:12" ht="11.65">
      <c r="D168" s="46"/>
      <c r="E168" s="46"/>
      <c r="F168" s="46"/>
      <c r="G168" s="46"/>
      <c r="H168" s="46"/>
      <c r="I168" s="46"/>
      <c r="J168" s="46"/>
      <c r="K168" s="46"/>
      <c r="L168" s="128"/>
    </row>
    <row r="169" spans="4:12" ht="11.65">
      <c r="D169" s="46"/>
      <c r="E169" s="46"/>
      <c r="F169" s="46"/>
      <c r="G169" s="46"/>
      <c r="H169" s="46"/>
      <c r="I169" s="46"/>
      <c r="J169" s="46"/>
      <c r="K169" s="46"/>
      <c r="L169" s="128"/>
    </row>
    <row r="170" spans="4:12" ht="11.65">
      <c r="D170" s="46"/>
      <c r="E170" s="46"/>
      <c r="F170" s="46"/>
      <c r="G170" s="46"/>
      <c r="H170" s="46"/>
      <c r="I170" s="46"/>
      <c r="J170" s="46"/>
      <c r="K170" s="46"/>
      <c r="L170" s="128"/>
    </row>
    <row r="171" spans="4:12" ht="11.65">
      <c r="D171" s="46"/>
      <c r="E171" s="46"/>
      <c r="F171" s="46"/>
      <c r="G171" s="46"/>
      <c r="H171" s="46"/>
      <c r="I171" s="46"/>
      <c r="J171" s="46"/>
      <c r="K171" s="46"/>
      <c r="L171" s="128"/>
    </row>
    <row r="172" spans="4:12" ht="11.65">
      <c r="D172" s="46"/>
      <c r="E172" s="46"/>
      <c r="F172" s="46"/>
      <c r="G172" s="46"/>
      <c r="H172" s="46"/>
      <c r="I172" s="46"/>
      <c r="J172" s="46"/>
      <c r="K172" s="46"/>
      <c r="L172" s="128"/>
    </row>
    <row r="173" spans="4:12" ht="11.65">
      <c r="D173" s="46"/>
      <c r="E173" s="46"/>
      <c r="F173" s="46"/>
      <c r="G173" s="46"/>
      <c r="H173" s="46"/>
      <c r="I173" s="46"/>
      <c r="J173" s="46"/>
      <c r="K173" s="46"/>
      <c r="L173" s="128"/>
    </row>
    <row r="174" spans="4:12" ht="11.65">
      <c r="D174" s="46"/>
      <c r="E174" s="46"/>
      <c r="F174" s="46"/>
      <c r="G174" s="46"/>
      <c r="H174" s="46"/>
      <c r="I174" s="46"/>
      <c r="J174" s="46"/>
      <c r="K174" s="46"/>
      <c r="L174" s="128"/>
    </row>
    <row r="175" spans="4:12" ht="11.65">
      <c r="D175" s="46"/>
      <c r="E175" s="46"/>
      <c r="F175" s="46"/>
      <c r="G175" s="46"/>
      <c r="H175" s="46"/>
      <c r="I175" s="46"/>
      <c r="J175" s="46"/>
      <c r="K175" s="46"/>
      <c r="L175" s="128"/>
    </row>
    <row r="176" spans="4:12" ht="11.65">
      <c r="D176" s="46"/>
      <c r="E176" s="46"/>
      <c r="F176" s="46"/>
      <c r="G176" s="46"/>
      <c r="H176" s="46"/>
      <c r="I176" s="46"/>
      <c r="J176" s="46"/>
      <c r="K176" s="46"/>
      <c r="L176" s="128"/>
    </row>
    <row r="177" spans="4:12" ht="11.65">
      <c r="D177" s="46"/>
      <c r="E177" s="46"/>
      <c r="F177" s="46"/>
      <c r="G177" s="46"/>
      <c r="H177" s="46"/>
      <c r="I177" s="46"/>
      <c r="J177" s="46"/>
      <c r="K177" s="46"/>
      <c r="L177" s="128"/>
    </row>
    <row r="178" spans="4:12" ht="11.65">
      <c r="D178" s="46"/>
      <c r="E178" s="46"/>
      <c r="F178" s="46"/>
      <c r="G178" s="46"/>
      <c r="H178" s="46"/>
      <c r="I178" s="46"/>
      <c r="J178" s="46"/>
      <c r="K178" s="46"/>
      <c r="L178" s="128"/>
    </row>
    <row r="179" spans="4:12" ht="11.65">
      <c r="D179" s="46"/>
      <c r="E179" s="46"/>
      <c r="F179" s="46"/>
      <c r="G179" s="46"/>
      <c r="H179" s="46"/>
      <c r="I179" s="46"/>
      <c r="J179" s="46"/>
      <c r="K179" s="46"/>
      <c r="L179" s="128"/>
    </row>
    <row r="180" spans="4:12" ht="11.65">
      <c r="D180" s="46"/>
      <c r="E180" s="46"/>
      <c r="F180" s="46"/>
      <c r="G180" s="46"/>
      <c r="H180" s="46"/>
      <c r="I180" s="46"/>
      <c r="J180" s="46"/>
      <c r="K180" s="46"/>
      <c r="L180" s="128"/>
    </row>
    <row r="181" spans="4:12" ht="11.65">
      <c r="D181" s="46"/>
      <c r="E181" s="46"/>
      <c r="F181" s="46"/>
      <c r="G181" s="46"/>
      <c r="H181" s="46"/>
      <c r="I181" s="46"/>
      <c r="J181" s="46"/>
      <c r="K181" s="46"/>
      <c r="L181" s="128"/>
    </row>
    <row r="182" spans="4:12" ht="11.65">
      <c r="D182" s="46"/>
      <c r="E182" s="46"/>
      <c r="F182" s="46"/>
      <c r="G182" s="46"/>
      <c r="H182" s="46"/>
      <c r="I182" s="46"/>
      <c r="J182" s="46"/>
      <c r="K182" s="46"/>
      <c r="L182" s="128"/>
    </row>
    <row r="183" spans="4:12" ht="11.65">
      <c r="D183" s="46"/>
      <c r="E183" s="46"/>
      <c r="F183" s="46"/>
      <c r="G183" s="46"/>
      <c r="H183" s="46"/>
      <c r="I183" s="46"/>
      <c r="J183" s="46"/>
      <c r="K183" s="46"/>
      <c r="L183" s="128"/>
    </row>
    <row r="184" spans="4:12" ht="11.65">
      <c r="D184" s="46"/>
      <c r="E184" s="46"/>
      <c r="F184" s="46"/>
      <c r="G184" s="46"/>
      <c r="H184" s="46"/>
      <c r="I184" s="46"/>
      <c r="J184" s="46"/>
      <c r="K184" s="46"/>
      <c r="L184" s="128"/>
    </row>
    <row r="185" spans="4:12" ht="11.65">
      <c r="D185" s="46"/>
      <c r="E185" s="46"/>
      <c r="F185" s="46"/>
      <c r="G185" s="46"/>
      <c r="H185" s="46"/>
      <c r="I185" s="46"/>
      <c r="J185" s="46"/>
      <c r="K185" s="46"/>
      <c r="L185" s="128"/>
    </row>
    <row r="186" spans="4:12" ht="11.65">
      <c r="D186" s="46"/>
      <c r="E186" s="46"/>
      <c r="F186" s="46"/>
      <c r="G186" s="46"/>
      <c r="H186" s="46"/>
      <c r="I186" s="46"/>
      <c r="J186" s="46"/>
      <c r="K186" s="46"/>
      <c r="L186" s="128"/>
    </row>
    <row r="187" spans="4:12" ht="11.65">
      <c r="D187" s="46"/>
      <c r="E187" s="46"/>
      <c r="F187" s="46"/>
      <c r="G187" s="46"/>
      <c r="H187" s="46"/>
      <c r="I187" s="46"/>
      <c r="J187" s="46"/>
      <c r="K187" s="46"/>
      <c r="L187" s="128"/>
    </row>
    <row r="188" spans="4:12" ht="11.65">
      <c r="D188" s="46"/>
      <c r="E188" s="46"/>
      <c r="F188" s="46"/>
      <c r="G188" s="46"/>
      <c r="H188" s="46"/>
      <c r="I188" s="46"/>
      <c r="J188" s="46"/>
      <c r="K188" s="46"/>
      <c r="L188" s="128"/>
    </row>
    <row r="189" spans="4:12" ht="11.65">
      <c r="D189" s="46"/>
      <c r="E189" s="46"/>
      <c r="F189" s="46"/>
      <c r="G189" s="46"/>
      <c r="H189" s="46"/>
      <c r="I189" s="46"/>
      <c r="J189" s="46"/>
      <c r="K189" s="46"/>
      <c r="L189" s="128"/>
    </row>
    <row r="190" spans="4:12" ht="11.65">
      <c r="D190" s="46"/>
      <c r="E190" s="46"/>
      <c r="F190" s="46"/>
      <c r="G190" s="46"/>
      <c r="H190" s="46"/>
      <c r="I190" s="46"/>
      <c r="J190" s="46"/>
      <c r="K190" s="46"/>
      <c r="L190" s="128"/>
    </row>
    <row r="191" spans="4:12" ht="11.65">
      <c r="D191" s="46"/>
      <c r="E191" s="46"/>
      <c r="F191" s="46"/>
      <c r="G191" s="46"/>
      <c r="H191" s="46"/>
      <c r="I191" s="46"/>
      <c r="J191" s="46"/>
      <c r="K191" s="46"/>
      <c r="L191" s="128"/>
    </row>
    <row r="192" spans="4:12" ht="11.65">
      <c r="D192" s="46"/>
      <c r="E192" s="46"/>
      <c r="F192" s="46"/>
      <c r="G192" s="46"/>
      <c r="H192" s="46"/>
      <c r="I192" s="46"/>
      <c r="J192" s="46"/>
      <c r="K192" s="46"/>
      <c r="L192" s="128"/>
    </row>
    <row r="193" spans="4:12" ht="11.65">
      <c r="D193" s="46"/>
      <c r="E193" s="46"/>
      <c r="F193" s="46"/>
      <c r="G193" s="46"/>
      <c r="H193" s="46"/>
      <c r="I193" s="46"/>
      <c r="J193" s="46"/>
      <c r="K193" s="46"/>
      <c r="L193" s="128"/>
    </row>
    <row r="194" spans="4:12" ht="11.65">
      <c r="D194" s="46"/>
      <c r="E194" s="46"/>
      <c r="F194" s="46"/>
      <c r="G194" s="46"/>
      <c r="H194" s="46"/>
      <c r="I194" s="46"/>
      <c r="J194" s="46"/>
      <c r="K194" s="46"/>
      <c r="L194" s="128"/>
    </row>
    <row r="195" spans="4:12" ht="11.65">
      <c r="D195" s="46"/>
      <c r="E195" s="46"/>
      <c r="F195" s="46"/>
      <c r="G195" s="46"/>
      <c r="H195" s="46"/>
      <c r="I195" s="46"/>
      <c r="J195" s="46"/>
      <c r="K195" s="46"/>
      <c r="L195" s="128"/>
    </row>
    <row r="196" spans="4:12" ht="11.65">
      <c r="D196" s="46"/>
      <c r="E196" s="46"/>
      <c r="F196" s="46"/>
      <c r="G196" s="46"/>
      <c r="H196" s="46"/>
      <c r="I196" s="46"/>
      <c r="J196" s="46"/>
      <c r="K196" s="46"/>
      <c r="L196" s="128"/>
    </row>
    <row r="197" spans="4:12" ht="11.65">
      <c r="D197" s="46"/>
      <c r="E197" s="46"/>
      <c r="F197" s="46"/>
      <c r="G197" s="46"/>
      <c r="H197" s="46"/>
      <c r="I197" s="46"/>
      <c r="J197" s="46"/>
      <c r="K197" s="46"/>
      <c r="L197" s="128"/>
    </row>
    <row r="198" spans="4:12" ht="11.65">
      <c r="D198" s="46"/>
      <c r="E198" s="46"/>
      <c r="F198" s="46"/>
      <c r="G198" s="46"/>
      <c r="H198" s="46"/>
      <c r="I198" s="46"/>
      <c r="J198" s="46"/>
      <c r="K198" s="46"/>
      <c r="L198" s="128"/>
    </row>
    <row r="199" spans="4:12" ht="11.65">
      <c r="D199" s="46"/>
      <c r="E199" s="46"/>
      <c r="F199" s="46"/>
      <c r="G199" s="46"/>
      <c r="H199" s="46"/>
      <c r="I199" s="46"/>
      <c r="J199" s="46"/>
      <c r="K199" s="46"/>
      <c r="L199" s="128"/>
    </row>
    <row r="200" spans="4:12" ht="11.65">
      <c r="D200" s="46"/>
      <c r="E200" s="46"/>
      <c r="F200" s="46"/>
      <c r="G200" s="46"/>
      <c r="H200" s="46"/>
      <c r="I200" s="46"/>
      <c r="J200" s="46"/>
      <c r="K200" s="46"/>
      <c r="L200" s="128"/>
    </row>
    <row r="201" spans="4:12" ht="11.65">
      <c r="D201" s="46"/>
      <c r="E201" s="46"/>
      <c r="F201" s="46"/>
      <c r="G201" s="46"/>
      <c r="H201" s="46"/>
      <c r="I201" s="46"/>
      <c r="J201" s="46"/>
      <c r="K201" s="46"/>
      <c r="L201" s="128"/>
    </row>
    <row r="202" spans="4:12" ht="11.65">
      <c r="D202" s="46"/>
      <c r="E202" s="46"/>
      <c r="F202" s="46"/>
      <c r="G202" s="46"/>
      <c r="H202" s="46"/>
      <c r="I202" s="46"/>
      <c r="J202" s="46"/>
      <c r="K202" s="46"/>
      <c r="L202" s="128"/>
    </row>
    <row r="203" spans="4:12" ht="11.65">
      <c r="D203" s="46"/>
      <c r="E203" s="46"/>
      <c r="F203" s="46"/>
      <c r="G203" s="46"/>
      <c r="H203" s="46"/>
      <c r="I203" s="46"/>
      <c r="J203" s="46"/>
      <c r="K203" s="46"/>
      <c r="L203" s="128"/>
    </row>
    <row r="204" spans="4:12" ht="11.65">
      <c r="D204" s="46"/>
      <c r="E204" s="46"/>
      <c r="F204" s="46"/>
      <c r="G204" s="46"/>
      <c r="H204" s="46"/>
      <c r="I204" s="46"/>
      <c r="J204" s="46"/>
      <c r="K204" s="46"/>
      <c r="L204" s="128"/>
    </row>
    <row r="205" spans="4:12" ht="11.65">
      <c r="D205" s="46"/>
      <c r="E205" s="46"/>
      <c r="F205" s="46"/>
      <c r="G205" s="46"/>
      <c r="H205" s="46"/>
      <c r="I205" s="46"/>
      <c r="J205" s="46"/>
      <c r="K205" s="46"/>
      <c r="L205" s="128"/>
    </row>
    <row r="206" spans="4:12" ht="11.65">
      <c r="D206" s="46"/>
      <c r="E206" s="46"/>
      <c r="F206" s="46"/>
      <c r="G206" s="46"/>
      <c r="H206" s="46"/>
      <c r="I206" s="46"/>
      <c r="J206" s="46"/>
      <c r="K206" s="46"/>
      <c r="L206" s="128"/>
    </row>
    <row r="207" spans="4:12" ht="11.65">
      <c r="D207" s="46"/>
      <c r="E207" s="46"/>
      <c r="F207" s="46"/>
      <c r="G207" s="46"/>
      <c r="H207" s="46"/>
      <c r="I207" s="46"/>
      <c r="J207" s="46"/>
      <c r="K207" s="46"/>
      <c r="L207" s="128"/>
    </row>
    <row r="208" spans="4:12" ht="11.65">
      <c r="D208" s="46"/>
      <c r="E208" s="46"/>
      <c r="F208" s="46"/>
      <c r="G208" s="46"/>
      <c r="H208" s="46"/>
      <c r="I208" s="46"/>
      <c r="J208" s="46"/>
      <c r="K208" s="46"/>
      <c r="L208" s="128"/>
    </row>
    <row r="209" spans="4:12" ht="11.65">
      <c r="D209" s="46"/>
      <c r="E209" s="46"/>
      <c r="F209" s="46"/>
      <c r="G209" s="46"/>
      <c r="H209" s="46"/>
      <c r="I209" s="46"/>
      <c r="J209" s="46"/>
      <c r="K209" s="46"/>
      <c r="L209" s="128"/>
    </row>
    <row r="210" spans="4:12" ht="11.65">
      <c r="D210" s="46"/>
      <c r="E210" s="46"/>
      <c r="F210" s="46"/>
      <c r="G210" s="46"/>
      <c r="H210" s="46"/>
      <c r="I210" s="46"/>
      <c r="J210" s="46"/>
      <c r="K210" s="46"/>
      <c r="L210" s="128"/>
    </row>
    <row r="211" spans="4:12" ht="11.65">
      <c r="D211" s="46"/>
      <c r="E211" s="46"/>
      <c r="F211" s="46"/>
      <c r="G211" s="46"/>
      <c r="H211" s="46"/>
      <c r="I211" s="46"/>
      <c r="J211" s="46"/>
      <c r="K211" s="46"/>
      <c r="L211" s="128"/>
    </row>
    <row r="212" spans="4:12" ht="11.65">
      <c r="D212" s="46"/>
      <c r="E212" s="46"/>
      <c r="F212" s="46"/>
      <c r="G212" s="46"/>
      <c r="H212" s="46"/>
      <c r="I212" s="46"/>
      <c r="J212" s="46"/>
      <c r="K212" s="46"/>
      <c r="L212" s="128"/>
    </row>
    <row r="213" spans="4:12" ht="11.65">
      <c r="D213" s="46"/>
      <c r="E213" s="46"/>
      <c r="F213" s="46"/>
      <c r="G213" s="46"/>
      <c r="H213" s="46"/>
      <c r="I213" s="46"/>
      <c r="J213" s="46"/>
      <c r="K213" s="46"/>
      <c r="L213" s="128"/>
    </row>
    <row r="214" spans="4:12" ht="11.65">
      <c r="D214" s="46"/>
      <c r="E214" s="46"/>
      <c r="F214" s="46"/>
      <c r="G214" s="46"/>
      <c r="H214" s="46"/>
      <c r="I214" s="46"/>
      <c r="J214" s="46"/>
      <c r="K214" s="46"/>
      <c r="L214" s="128"/>
    </row>
    <row r="215" spans="4:12" ht="11.65">
      <c r="D215" s="46"/>
      <c r="E215" s="46"/>
      <c r="F215" s="46"/>
      <c r="G215" s="46"/>
      <c r="H215" s="46"/>
      <c r="I215" s="46"/>
      <c r="J215" s="46"/>
      <c r="K215" s="46"/>
      <c r="L215" s="128"/>
    </row>
    <row r="216" spans="4:12" ht="11.65">
      <c r="D216" s="46"/>
      <c r="E216" s="46"/>
      <c r="F216" s="46"/>
      <c r="G216" s="46"/>
      <c r="H216" s="46"/>
      <c r="I216" s="46"/>
      <c r="J216" s="46"/>
      <c r="K216" s="46"/>
      <c r="L216" s="128"/>
    </row>
    <row r="217" spans="4:12" ht="11.65">
      <c r="D217" s="46"/>
      <c r="E217" s="46"/>
      <c r="F217" s="46"/>
      <c r="G217" s="46"/>
      <c r="H217" s="46"/>
      <c r="I217" s="46"/>
      <c r="J217" s="46"/>
      <c r="K217" s="46"/>
      <c r="L217" s="128"/>
    </row>
    <row r="218" spans="4:12" ht="11.65">
      <c r="D218" s="46"/>
      <c r="E218" s="46"/>
      <c r="F218" s="46"/>
      <c r="G218" s="46"/>
      <c r="H218" s="46"/>
      <c r="I218" s="46"/>
      <c r="J218" s="46"/>
      <c r="K218" s="46"/>
      <c r="L218" s="128"/>
    </row>
    <row r="219" spans="4:12" ht="11.65">
      <c r="D219" s="46"/>
      <c r="E219" s="46"/>
      <c r="F219" s="46"/>
      <c r="G219" s="46"/>
      <c r="H219" s="46"/>
      <c r="I219" s="46"/>
      <c r="J219" s="46"/>
      <c r="K219" s="46"/>
      <c r="L219" s="128"/>
    </row>
    <row r="220" spans="4:12" ht="11.65">
      <c r="D220" s="46"/>
      <c r="E220" s="46"/>
      <c r="F220" s="46"/>
      <c r="G220" s="46"/>
      <c r="H220" s="46"/>
      <c r="I220" s="46"/>
      <c r="J220" s="46"/>
      <c r="K220" s="46"/>
      <c r="L220" s="128"/>
    </row>
    <row r="221" spans="4:12" ht="11.65">
      <c r="D221" s="46"/>
      <c r="E221" s="46"/>
      <c r="F221" s="46"/>
      <c r="G221" s="46"/>
      <c r="H221" s="46"/>
      <c r="I221" s="46"/>
      <c r="J221" s="46"/>
      <c r="K221" s="46"/>
      <c r="L221" s="128"/>
    </row>
    <row r="222" spans="4:12" ht="11.65">
      <c r="D222" s="46"/>
      <c r="E222" s="46"/>
      <c r="F222" s="46"/>
      <c r="G222" s="46"/>
      <c r="H222" s="46"/>
      <c r="I222" s="46"/>
      <c r="J222" s="46"/>
      <c r="K222" s="46"/>
      <c r="L222" s="128"/>
    </row>
    <row r="223" spans="4:12" ht="11.65">
      <c r="D223" s="46"/>
      <c r="E223" s="46"/>
      <c r="F223" s="46"/>
      <c r="G223" s="46"/>
      <c r="H223" s="46"/>
      <c r="I223" s="46"/>
      <c r="J223" s="46"/>
      <c r="K223" s="46"/>
      <c r="L223" s="128"/>
    </row>
    <row r="224" spans="4:12" ht="11.65">
      <c r="D224" s="46"/>
      <c r="E224" s="46"/>
      <c r="F224" s="46"/>
      <c r="G224" s="46"/>
      <c r="H224" s="46"/>
      <c r="I224" s="46"/>
      <c r="J224" s="46"/>
      <c r="K224" s="46"/>
      <c r="L224" s="128"/>
    </row>
    <row r="225" spans="4:12" ht="11.65">
      <c r="D225" s="46"/>
      <c r="E225" s="46"/>
      <c r="F225" s="46"/>
      <c r="G225" s="46"/>
      <c r="H225" s="46"/>
      <c r="I225" s="46"/>
      <c r="J225" s="46"/>
      <c r="K225" s="46"/>
      <c r="L225" s="128"/>
    </row>
    <row r="226" spans="4:12" ht="11.65">
      <c r="D226" s="46"/>
      <c r="E226" s="46"/>
      <c r="F226" s="46"/>
      <c r="G226" s="46"/>
      <c r="H226" s="46"/>
      <c r="I226" s="46"/>
      <c r="J226" s="46"/>
      <c r="K226" s="46"/>
      <c r="L226" s="128"/>
    </row>
    <row r="227" spans="4:12" ht="11.65">
      <c r="D227" s="46"/>
      <c r="E227" s="46"/>
      <c r="F227" s="46"/>
      <c r="G227" s="46"/>
      <c r="H227" s="46"/>
      <c r="I227" s="46"/>
      <c r="J227" s="46"/>
      <c r="K227" s="46"/>
      <c r="L227" s="128"/>
    </row>
    <row r="228" spans="4:12" ht="11.65">
      <c r="D228" s="46"/>
      <c r="E228" s="46"/>
      <c r="F228" s="46"/>
      <c r="G228" s="46"/>
      <c r="H228" s="46"/>
      <c r="I228" s="46"/>
      <c r="J228" s="46"/>
      <c r="K228" s="46"/>
      <c r="L228" s="128"/>
    </row>
    <row r="229" spans="4:12" ht="11.65">
      <c r="D229" s="46"/>
      <c r="E229" s="46"/>
      <c r="F229" s="46"/>
      <c r="G229" s="46"/>
      <c r="H229" s="46"/>
      <c r="I229" s="46"/>
      <c r="J229" s="46"/>
      <c r="K229" s="46"/>
      <c r="L229" s="128"/>
    </row>
    <row r="230" spans="4:12" ht="11.65">
      <c r="D230" s="46"/>
      <c r="E230" s="46"/>
      <c r="F230" s="46"/>
      <c r="G230" s="46"/>
      <c r="H230" s="46"/>
      <c r="I230" s="46"/>
      <c r="J230" s="46"/>
      <c r="K230" s="46"/>
      <c r="L230" s="128"/>
    </row>
    <row r="231" spans="4:12" ht="11.65">
      <c r="D231" s="46"/>
      <c r="E231" s="46"/>
      <c r="F231" s="46"/>
      <c r="G231" s="46"/>
      <c r="H231" s="46"/>
      <c r="I231" s="46"/>
      <c r="J231" s="46"/>
      <c r="K231" s="46"/>
      <c r="L231" s="128"/>
    </row>
    <row r="232" spans="4:12" ht="11.65">
      <c r="D232" s="46"/>
      <c r="E232" s="46"/>
      <c r="F232" s="46"/>
      <c r="G232" s="46"/>
      <c r="H232" s="46"/>
      <c r="I232" s="46"/>
      <c r="J232" s="46"/>
      <c r="K232" s="46"/>
      <c r="L232" s="128"/>
    </row>
    <row r="233" spans="4:12" ht="11.65">
      <c r="D233" s="46"/>
      <c r="E233" s="46"/>
      <c r="F233" s="46"/>
      <c r="G233" s="46"/>
      <c r="H233" s="46"/>
      <c r="I233" s="46"/>
      <c r="J233" s="46"/>
      <c r="K233" s="46"/>
      <c r="L233" s="128"/>
    </row>
    <row r="234" spans="4:12" ht="11.65">
      <c r="D234" s="46"/>
      <c r="E234" s="46"/>
      <c r="F234" s="46"/>
      <c r="G234" s="46"/>
      <c r="H234" s="46"/>
      <c r="I234" s="46"/>
      <c r="J234" s="46"/>
      <c r="K234" s="46"/>
      <c r="L234" s="128"/>
    </row>
    <row r="235" spans="4:12" ht="11.65">
      <c r="D235" s="46"/>
      <c r="E235" s="46"/>
      <c r="F235" s="46"/>
      <c r="G235" s="46"/>
      <c r="H235" s="46"/>
      <c r="I235" s="46"/>
      <c r="J235" s="46"/>
      <c r="K235" s="46"/>
      <c r="L235" s="128"/>
    </row>
    <row r="236" spans="4:12" ht="11.65">
      <c r="D236" s="46"/>
      <c r="E236" s="46"/>
      <c r="F236" s="46"/>
      <c r="G236" s="46"/>
      <c r="H236" s="46"/>
      <c r="I236" s="46"/>
      <c r="J236" s="46"/>
      <c r="K236" s="46"/>
      <c r="L236" s="128"/>
    </row>
    <row r="237" spans="4:12" ht="11.65">
      <c r="D237" s="46"/>
      <c r="E237" s="46"/>
      <c r="F237" s="46"/>
      <c r="G237" s="46"/>
      <c r="H237" s="46"/>
      <c r="I237" s="46"/>
      <c r="J237" s="46"/>
      <c r="K237" s="46"/>
      <c r="L237" s="128"/>
    </row>
    <row r="238" spans="4:12" ht="11.65">
      <c r="D238" s="46"/>
      <c r="E238" s="46"/>
      <c r="F238" s="46"/>
      <c r="G238" s="46"/>
      <c r="H238" s="46"/>
      <c r="I238" s="46"/>
      <c r="J238" s="46"/>
      <c r="K238" s="46"/>
      <c r="L238" s="128"/>
    </row>
    <row r="239" spans="4:12" ht="11.65">
      <c r="D239" s="46"/>
      <c r="E239" s="46"/>
      <c r="F239" s="46"/>
      <c r="G239" s="46"/>
      <c r="H239" s="46"/>
      <c r="I239" s="46"/>
      <c r="J239" s="46"/>
      <c r="K239" s="46"/>
      <c r="L239" s="128"/>
    </row>
    <row r="240" spans="4:12" ht="11.65">
      <c r="D240" s="46"/>
      <c r="E240" s="46"/>
      <c r="F240" s="46"/>
      <c r="G240" s="46"/>
      <c r="H240" s="46"/>
      <c r="I240" s="46"/>
      <c r="J240" s="46"/>
      <c r="K240" s="46"/>
      <c r="L240" s="128"/>
    </row>
    <row r="241" spans="4:12" ht="11.65">
      <c r="D241" s="46"/>
      <c r="E241" s="46"/>
      <c r="F241" s="46"/>
      <c r="G241" s="46"/>
      <c r="H241" s="46"/>
      <c r="I241" s="46"/>
      <c r="J241" s="46"/>
      <c r="K241" s="46"/>
      <c r="L241" s="128"/>
    </row>
    <row r="242" spans="4:12" ht="11.65">
      <c r="D242" s="46"/>
      <c r="E242" s="46"/>
      <c r="F242" s="46"/>
      <c r="G242" s="46"/>
      <c r="H242" s="46"/>
      <c r="I242" s="46"/>
      <c r="J242" s="46"/>
      <c r="K242" s="46"/>
      <c r="L242" s="128"/>
    </row>
    <row r="243" spans="4:12" ht="11.65">
      <c r="D243" s="46"/>
      <c r="E243" s="46"/>
      <c r="F243" s="46"/>
      <c r="G243" s="46"/>
      <c r="H243" s="46"/>
      <c r="I243" s="46"/>
      <c r="J243" s="46"/>
      <c r="K243" s="46"/>
      <c r="L243" s="128"/>
    </row>
    <row r="244" spans="4:12" ht="11.65">
      <c r="D244" s="46"/>
      <c r="E244" s="46"/>
      <c r="F244" s="46"/>
      <c r="G244" s="46"/>
      <c r="H244" s="46"/>
      <c r="I244" s="46"/>
      <c r="J244" s="46"/>
      <c r="K244" s="46"/>
      <c r="L244" s="128"/>
    </row>
    <row r="245" spans="4:12" ht="11.65">
      <c r="D245" s="46"/>
      <c r="E245" s="46"/>
      <c r="F245" s="46"/>
      <c r="G245" s="46"/>
      <c r="H245" s="46"/>
      <c r="I245" s="46"/>
      <c r="J245" s="46"/>
      <c r="K245" s="46"/>
      <c r="L245" s="128"/>
    </row>
    <row r="246" spans="4:12" ht="11.65">
      <c r="D246" s="46"/>
      <c r="E246" s="46"/>
      <c r="F246" s="46"/>
      <c r="G246" s="46"/>
      <c r="H246" s="46"/>
      <c r="I246" s="46"/>
      <c r="J246" s="46"/>
      <c r="K246" s="46"/>
      <c r="L246" s="128"/>
    </row>
    <row r="247" spans="4:12" ht="11.65">
      <c r="D247" s="46"/>
      <c r="E247" s="46"/>
      <c r="F247" s="46"/>
      <c r="G247" s="46"/>
      <c r="H247" s="46"/>
      <c r="I247" s="46"/>
      <c r="J247" s="46"/>
      <c r="K247" s="46"/>
      <c r="L247" s="128"/>
    </row>
    <row r="248" spans="4:12" ht="11.65">
      <c r="D248" s="46"/>
      <c r="E248" s="46"/>
      <c r="F248" s="46"/>
      <c r="G248" s="46"/>
      <c r="H248" s="46"/>
      <c r="I248" s="46"/>
      <c r="J248" s="46"/>
      <c r="K248" s="46"/>
      <c r="L248" s="128"/>
    </row>
    <row r="249" spans="4:12" ht="11.65">
      <c r="D249" s="46"/>
      <c r="E249" s="46"/>
      <c r="F249" s="46"/>
      <c r="G249" s="46"/>
      <c r="H249" s="46"/>
      <c r="I249" s="46"/>
      <c r="J249" s="46"/>
      <c r="K249" s="46"/>
      <c r="L249" s="128"/>
    </row>
    <row r="250" spans="4:12" ht="11.65">
      <c r="D250" s="46"/>
      <c r="E250" s="46"/>
      <c r="F250" s="46"/>
      <c r="G250" s="46"/>
      <c r="H250" s="46"/>
      <c r="I250" s="46"/>
      <c r="J250" s="46"/>
      <c r="K250" s="46"/>
      <c r="L250" s="128"/>
    </row>
    <row r="251" spans="4:12" ht="11.65">
      <c r="D251" s="46"/>
      <c r="E251" s="46"/>
      <c r="F251" s="46"/>
      <c r="G251" s="46"/>
      <c r="H251" s="46"/>
      <c r="I251" s="46"/>
      <c r="J251" s="46"/>
      <c r="K251" s="46"/>
      <c r="L251" s="128"/>
    </row>
    <row r="252" spans="4:12" ht="11.65">
      <c r="D252" s="46"/>
      <c r="E252" s="46"/>
      <c r="F252" s="46"/>
      <c r="G252" s="46"/>
      <c r="H252" s="46"/>
      <c r="I252" s="46"/>
      <c r="J252" s="46"/>
      <c r="K252" s="46"/>
      <c r="L252" s="128"/>
    </row>
    <row r="253" spans="4:12" ht="11.65">
      <c r="D253" s="46"/>
      <c r="E253" s="46"/>
      <c r="F253" s="46"/>
      <c r="G253" s="46"/>
      <c r="H253" s="46"/>
      <c r="I253" s="46"/>
      <c r="J253" s="46"/>
      <c r="K253" s="46"/>
      <c r="L253" s="128"/>
    </row>
    <row r="254" spans="4:12" ht="11.65">
      <c r="D254" s="46"/>
      <c r="E254" s="46"/>
      <c r="F254" s="46"/>
      <c r="G254" s="46"/>
      <c r="H254" s="46"/>
      <c r="I254" s="46"/>
      <c r="J254" s="46"/>
      <c r="K254" s="46"/>
      <c r="L254" s="128"/>
    </row>
    <row r="255" spans="4:12" ht="11.65">
      <c r="D255" s="46"/>
      <c r="E255" s="46"/>
      <c r="F255" s="46"/>
      <c r="G255" s="46"/>
      <c r="H255" s="46"/>
      <c r="I255" s="46"/>
      <c r="J255" s="46"/>
      <c r="K255" s="46"/>
      <c r="L255" s="128"/>
    </row>
    <row r="256" spans="4:12" ht="11.65">
      <c r="D256" s="46"/>
      <c r="E256" s="46"/>
      <c r="F256" s="46"/>
      <c r="G256" s="46"/>
      <c r="H256" s="46"/>
      <c r="I256" s="46"/>
      <c r="J256" s="46"/>
      <c r="K256" s="46"/>
      <c r="L256" s="128"/>
    </row>
    <row r="257" spans="4:12" ht="11.65">
      <c r="D257" s="46"/>
      <c r="E257" s="46"/>
      <c r="F257" s="46"/>
      <c r="G257" s="46"/>
      <c r="H257" s="46"/>
      <c r="I257" s="46"/>
      <c r="J257" s="46"/>
      <c r="K257" s="46"/>
      <c r="L257" s="128"/>
    </row>
    <row r="258" spans="4:12" ht="11.65">
      <c r="D258" s="46"/>
      <c r="E258" s="46"/>
      <c r="F258" s="46"/>
      <c r="G258" s="46"/>
      <c r="H258" s="46"/>
      <c r="I258" s="46"/>
      <c r="J258" s="46"/>
      <c r="K258" s="46"/>
      <c r="L258" s="128"/>
    </row>
    <row r="259" spans="4:12" ht="11.65">
      <c r="D259" s="46"/>
      <c r="E259" s="46"/>
      <c r="F259" s="46"/>
      <c r="G259" s="46"/>
      <c r="H259" s="46"/>
      <c r="I259" s="46"/>
      <c r="J259" s="46"/>
      <c r="K259" s="46"/>
      <c r="L259" s="128"/>
    </row>
    <row r="260" spans="4:12" ht="11.65">
      <c r="D260" s="46"/>
      <c r="E260" s="46"/>
      <c r="F260" s="46"/>
      <c r="G260" s="46"/>
      <c r="H260" s="46"/>
      <c r="I260" s="46"/>
      <c r="J260" s="46"/>
      <c r="K260" s="46"/>
      <c r="L260" s="128"/>
    </row>
    <row r="261" spans="4:12" ht="11.65">
      <c r="D261" s="46"/>
      <c r="E261" s="46"/>
      <c r="F261" s="46"/>
      <c r="G261" s="46"/>
      <c r="H261" s="46"/>
      <c r="I261" s="46"/>
      <c r="J261" s="46"/>
      <c r="K261" s="46"/>
      <c r="L261" s="128"/>
    </row>
    <row r="262" spans="4:12" ht="11.65">
      <c r="D262" s="46"/>
      <c r="E262" s="46"/>
      <c r="F262" s="46"/>
      <c r="G262" s="46"/>
      <c r="H262" s="46"/>
      <c r="I262" s="46"/>
      <c r="J262" s="46"/>
      <c r="K262" s="46"/>
      <c r="L262" s="128"/>
    </row>
    <row r="263" spans="4:12" ht="11.65">
      <c r="D263" s="46"/>
      <c r="E263" s="46"/>
      <c r="F263" s="46"/>
      <c r="G263" s="46"/>
      <c r="H263" s="46"/>
      <c r="I263" s="46"/>
      <c r="J263" s="46"/>
      <c r="K263" s="46"/>
      <c r="L263" s="128"/>
    </row>
    <row r="264" spans="4:12" ht="11.65">
      <c r="D264" s="46"/>
      <c r="E264" s="46"/>
      <c r="F264" s="46"/>
      <c r="G264" s="46"/>
      <c r="H264" s="46"/>
      <c r="I264" s="46"/>
      <c r="J264" s="46"/>
      <c r="K264" s="46"/>
      <c r="L264" s="128"/>
    </row>
    <row r="265" spans="4:12" ht="11.65">
      <c r="D265" s="46"/>
      <c r="E265" s="46"/>
      <c r="F265" s="46"/>
      <c r="G265" s="46"/>
      <c r="H265" s="46"/>
      <c r="I265" s="46"/>
      <c r="J265" s="46"/>
      <c r="K265" s="46"/>
      <c r="L265" s="128"/>
    </row>
    <row r="266" spans="4:12" ht="11.65">
      <c r="D266" s="46"/>
      <c r="E266" s="46"/>
      <c r="F266" s="46"/>
      <c r="G266" s="46"/>
      <c r="H266" s="46"/>
      <c r="I266" s="46"/>
      <c r="J266" s="46"/>
      <c r="K266" s="46"/>
      <c r="L266" s="128"/>
    </row>
    <row r="267" spans="4:12" ht="11.65">
      <c r="D267" s="46"/>
      <c r="E267" s="46"/>
      <c r="F267" s="46"/>
      <c r="G267" s="46"/>
      <c r="H267" s="46"/>
      <c r="I267" s="46"/>
      <c r="J267" s="46"/>
      <c r="K267" s="46"/>
      <c r="L267" s="128"/>
    </row>
    <row r="268" spans="4:12" ht="11.65">
      <c r="D268" s="46"/>
      <c r="E268" s="46"/>
      <c r="F268" s="46"/>
      <c r="G268" s="46"/>
      <c r="H268" s="46"/>
      <c r="I268" s="46"/>
      <c r="J268" s="46"/>
      <c r="K268" s="46"/>
      <c r="L268" s="128"/>
    </row>
    <row r="269" spans="4:12" ht="11.65">
      <c r="D269" s="46"/>
      <c r="E269" s="46"/>
      <c r="F269" s="46"/>
      <c r="G269" s="46"/>
      <c r="H269" s="46"/>
      <c r="I269" s="46"/>
      <c r="J269" s="46"/>
      <c r="K269" s="46"/>
      <c r="L269" s="128"/>
    </row>
    <row r="270" spans="4:12" ht="11.65">
      <c r="D270" s="46"/>
      <c r="E270" s="46"/>
      <c r="F270" s="46"/>
      <c r="G270" s="46"/>
      <c r="H270" s="46"/>
      <c r="I270" s="46"/>
      <c r="J270" s="46"/>
      <c r="K270" s="46"/>
      <c r="L270" s="128"/>
    </row>
    <row r="271" spans="4:12" ht="11.65">
      <c r="D271" s="46"/>
      <c r="E271" s="46"/>
      <c r="F271" s="46"/>
      <c r="G271" s="46"/>
      <c r="H271" s="46"/>
      <c r="I271" s="46"/>
      <c r="J271" s="46"/>
      <c r="K271" s="46"/>
      <c r="L271" s="128"/>
    </row>
    <row r="272" spans="4:12" ht="11.65">
      <c r="D272" s="46"/>
      <c r="E272" s="46"/>
      <c r="F272" s="46"/>
      <c r="G272" s="46"/>
      <c r="H272" s="46"/>
      <c r="I272" s="46"/>
      <c r="J272" s="46"/>
      <c r="K272" s="46"/>
      <c r="L272" s="128"/>
    </row>
    <row r="273" spans="4:12" ht="11.65">
      <c r="D273" s="46"/>
      <c r="E273" s="46"/>
      <c r="F273" s="46"/>
      <c r="G273" s="46"/>
      <c r="H273" s="46"/>
      <c r="I273" s="46"/>
      <c r="J273" s="46"/>
      <c r="K273" s="46"/>
      <c r="L273" s="128"/>
    </row>
    <row r="274" spans="4:12" ht="11.65">
      <c r="D274" s="46"/>
      <c r="E274" s="46"/>
      <c r="F274" s="46"/>
      <c r="G274" s="46"/>
      <c r="H274" s="46"/>
      <c r="I274" s="46"/>
      <c r="J274" s="46"/>
      <c r="K274" s="46"/>
      <c r="L274" s="128"/>
    </row>
    <row r="275" spans="4:12" ht="11.65">
      <c r="D275" s="46"/>
      <c r="E275" s="46"/>
      <c r="F275" s="46"/>
      <c r="G275" s="46"/>
      <c r="H275" s="46"/>
      <c r="I275" s="46"/>
      <c r="J275" s="46"/>
      <c r="K275" s="46"/>
      <c r="L275" s="128"/>
    </row>
    <row r="276" spans="4:12" ht="11.65">
      <c r="D276" s="46"/>
      <c r="E276" s="46"/>
      <c r="F276" s="46"/>
      <c r="G276" s="46"/>
      <c r="H276" s="46"/>
      <c r="I276" s="46"/>
      <c r="J276" s="46"/>
      <c r="K276" s="46"/>
      <c r="L276" s="128"/>
    </row>
    <row r="277" spans="4:12" ht="11.65">
      <c r="D277" s="46"/>
      <c r="E277" s="46"/>
      <c r="F277" s="46"/>
      <c r="G277" s="46"/>
      <c r="H277" s="46"/>
      <c r="I277" s="46"/>
      <c r="J277" s="46"/>
      <c r="K277" s="46"/>
      <c r="L277" s="128"/>
    </row>
    <row r="278" spans="4:12" ht="11.65">
      <c r="D278" s="46"/>
      <c r="E278" s="46"/>
      <c r="F278" s="46"/>
      <c r="G278" s="46"/>
      <c r="H278" s="46"/>
      <c r="I278" s="46"/>
      <c r="J278" s="46"/>
      <c r="K278" s="46"/>
      <c r="L278" s="128"/>
    </row>
    <row r="279" spans="4:12" ht="11.65">
      <c r="D279" s="46"/>
      <c r="E279" s="46"/>
      <c r="F279" s="46"/>
      <c r="G279" s="46"/>
      <c r="H279" s="46"/>
      <c r="I279" s="46"/>
      <c r="J279" s="46"/>
      <c r="K279" s="46"/>
      <c r="L279" s="128"/>
    </row>
    <row r="280" spans="4:12" ht="11.65">
      <c r="D280" s="46"/>
      <c r="E280" s="46"/>
      <c r="F280" s="46"/>
      <c r="G280" s="46"/>
      <c r="H280" s="46"/>
      <c r="I280" s="46"/>
      <c r="J280" s="46"/>
      <c r="K280" s="46"/>
      <c r="L280" s="128"/>
    </row>
    <row r="281" spans="4:12" ht="11.65">
      <c r="D281" s="46"/>
      <c r="E281" s="46"/>
      <c r="F281" s="46"/>
      <c r="G281" s="46"/>
      <c r="H281" s="46"/>
      <c r="I281" s="46"/>
      <c r="J281" s="46"/>
      <c r="K281" s="46"/>
      <c r="L281" s="128"/>
    </row>
    <row r="282" spans="4:12" ht="11.65">
      <c r="D282" s="46"/>
      <c r="E282" s="46"/>
      <c r="F282" s="46"/>
      <c r="G282" s="46"/>
      <c r="H282" s="46"/>
      <c r="I282" s="46"/>
      <c r="J282" s="46"/>
      <c r="K282" s="46"/>
      <c r="L282" s="128"/>
    </row>
    <row r="283" spans="4:12" ht="11.65">
      <c r="D283" s="46"/>
      <c r="E283" s="46"/>
      <c r="F283" s="46"/>
      <c r="G283" s="46"/>
      <c r="H283" s="46"/>
      <c r="I283" s="46"/>
      <c r="J283" s="46"/>
      <c r="K283" s="46"/>
      <c r="L283" s="128"/>
    </row>
    <row r="284" spans="4:12" ht="11.65">
      <c r="D284" s="46"/>
      <c r="E284" s="46"/>
      <c r="F284" s="46"/>
      <c r="G284" s="46"/>
      <c r="H284" s="46"/>
      <c r="I284" s="46"/>
      <c r="J284" s="46"/>
      <c r="K284" s="46"/>
      <c r="L284" s="128"/>
    </row>
    <row r="285" spans="4:12" ht="11.65">
      <c r="D285" s="46"/>
      <c r="E285" s="46"/>
      <c r="F285" s="46"/>
      <c r="G285" s="46"/>
      <c r="H285" s="46"/>
      <c r="I285" s="46"/>
      <c r="J285" s="46"/>
      <c r="K285" s="46"/>
      <c r="L285" s="128"/>
    </row>
    <row r="286" spans="4:12" ht="11.65">
      <c r="D286" s="46"/>
      <c r="E286" s="46"/>
      <c r="F286" s="46"/>
      <c r="G286" s="46"/>
      <c r="H286" s="46"/>
      <c r="I286" s="46"/>
      <c r="J286" s="46"/>
      <c r="K286" s="46"/>
      <c r="L286" s="128"/>
    </row>
    <row r="287" spans="4:12" ht="11.65">
      <c r="D287" s="46"/>
      <c r="E287" s="46"/>
      <c r="F287" s="46"/>
      <c r="G287" s="46"/>
      <c r="H287" s="46"/>
      <c r="I287" s="46"/>
      <c r="J287" s="46"/>
      <c r="K287" s="46"/>
      <c r="L287" s="128"/>
    </row>
    <row r="288" spans="4:12" ht="11.65">
      <c r="D288" s="46"/>
      <c r="E288" s="46"/>
      <c r="F288" s="46"/>
      <c r="G288" s="46"/>
      <c r="H288" s="46"/>
      <c r="I288" s="46"/>
      <c r="J288" s="46"/>
      <c r="K288" s="46"/>
      <c r="L288" s="128"/>
    </row>
    <row r="289" spans="4:12" ht="11.65">
      <c r="D289" s="46"/>
      <c r="E289" s="46"/>
      <c r="F289" s="46"/>
      <c r="G289" s="46"/>
      <c r="H289" s="46"/>
      <c r="I289" s="46"/>
      <c r="J289" s="46"/>
      <c r="K289" s="46"/>
      <c r="L289" s="128"/>
    </row>
    <row r="290" spans="4:12" ht="11.65">
      <c r="D290" s="46"/>
      <c r="E290" s="46"/>
      <c r="F290" s="46"/>
      <c r="G290" s="46"/>
      <c r="H290" s="46"/>
      <c r="I290" s="46"/>
      <c r="J290" s="46"/>
      <c r="K290" s="46"/>
      <c r="L290" s="128"/>
    </row>
    <row r="291" spans="4:12" ht="11.65">
      <c r="D291" s="46"/>
      <c r="E291" s="46"/>
      <c r="F291" s="46"/>
      <c r="G291" s="46"/>
      <c r="H291" s="46"/>
      <c r="I291" s="46"/>
      <c r="J291" s="46"/>
      <c r="K291" s="46"/>
      <c r="L291" s="128"/>
    </row>
    <row r="292" spans="4:12" ht="11.65">
      <c r="D292" s="46"/>
      <c r="E292" s="46"/>
      <c r="F292" s="46"/>
      <c r="G292" s="46"/>
      <c r="H292" s="46"/>
      <c r="I292" s="46"/>
      <c r="J292" s="46"/>
      <c r="K292" s="46"/>
      <c r="L292" s="128"/>
    </row>
    <row r="293" spans="4:12" ht="11.65">
      <c r="D293" s="46"/>
      <c r="E293" s="46"/>
      <c r="F293" s="46"/>
      <c r="G293" s="46"/>
      <c r="H293" s="46"/>
      <c r="I293" s="46"/>
      <c r="J293" s="46"/>
      <c r="K293" s="46"/>
      <c r="L293" s="128"/>
    </row>
    <row r="294" spans="4:12" ht="11.65">
      <c r="D294" s="46"/>
      <c r="E294" s="46"/>
      <c r="F294" s="46"/>
      <c r="G294" s="46"/>
      <c r="H294" s="46"/>
      <c r="I294" s="46"/>
      <c r="J294" s="46"/>
      <c r="K294" s="46"/>
      <c r="L294" s="128"/>
    </row>
    <row r="295" spans="4:12" ht="11.65">
      <c r="D295" s="46"/>
      <c r="E295" s="46"/>
      <c r="F295" s="46"/>
      <c r="G295" s="46"/>
      <c r="H295" s="46"/>
      <c r="I295" s="46"/>
      <c r="J295" s="46"/>
      <c r="K295" s="46"/>
      <c r="L295" s="128"/>
    </row>
    <row r="296" spans="4:12" ht="11.65">
      <c r="D296" s="46"/>
      <c r="E296" s="46"/>
      <c r="F296" s="46"/>
      <c r="G296" s="46"/>
      <c r="H296" s="46"/>
      <c r="I296" s="46"/>
      <c r="J296" s="46"/>
      <c r="K296" s="46"/>
      <c r="L296" s="128"/>
    </row>
    <row r="297" spans="4:12" ht="11.65">
      <c r="D297" s="46"/>
      <c r="E297" s="46"/>
      <c r="F297" s="46"/>
      <c r="G297" s="46"/>
      <c r="H297" s="46"/>
      <c r="I297" s="46"/>
      <c r="J297" s="46"/>
      <c r="K297" s="46"/>
      <c r="L297" s="128"/>
    </row>
    <row r="298" spans="4:12" ht="11.65">
      <c r="D298" s="46"/>
      <c r="E298" s="46"/>
      <c r="F298" s="46"/>
      <c r="G298" s="46"/>
      <c r="H298" s="46"/>
      <c r="I298" s="46"/>
      <c r="J298" s="46"/>
      <c r="K298" s="46"/>
      <c r="L298" s="128"/>
    </row>
    <row r="299" spans="4:12" ht="11.65">
      <c r="D299" s="46"/>
      <c r="E299" s="46"/>
      <c r="F299" s="46"/>
      <c r="G299" s="46"/>
      <c r="H299" s="46"/>
      <c r="I299" s="46"/>
      <c r="J299" s="46"/>
      <c r="K299" s="46"/>
      <c r="L299" s="128"/>
    </row>
    <row r="300" spans="4:12" ht="11.65">
      <c r="D300" s="46"/>
      <c r="E300" s="46"/>
      <c r="F300" s="46"/>
      <c r="G300" s="46"/>
      <c r="H300" s="46"/>
      <c r="I300" s="46"/>
      <c r="J300" s="46"/>
      <c r="K300" s="46"/>
      <c r="L300" s="128"/>
    </row>
    <row r="301" spans="4:12" ht="11.65">
      <c r="D301" s="46"/>
      <c r="E301" s="46"/>
      <c r="F301" s="46"/>
      <c r="G301" s="46"/>
      <c r="H301" s="46"/>
      <c r="I301" s="46"/>
      <c r="J301" s="46"/>
      <c r="K301" s="46"/>
      <c r="L301" s="128"/>
    </row>
    <row r="302" spans="4:12" ht="11.65">
      <c r="D302" s="46"/>
      <c r="E302" s="46"/>
      <c r="F302" s="46"/>
      <c r="G302" s="46"/>
      <c r="H302" s="46"/>
      <c r="I302" s="46"/>
      <c r="J302" s="46"/>
      <c r="K302" s="46"/>
      <c r="L302" s="128"/>
    </row>
    <row r="303" spans="4:12" ht="11.65">
      <c r="D303" s="46"/>
      <c r="E303" s="46"/>
      <c r="F303" s="46"/>
      <c r="G303" s="46"/>
      <c r="H303" s="46"/>
      <c r="I303" s="46"/>
      <c r="J303" s="46"/>
      <c r="K303" s="46"/>
      <c r="L303" s="128"/>
    </row>
    <row r="304" spans="4:12" ht="11.65">
      <c r="D304" s="46"/>
      <c r="E304" s="46"/>
      <c r="F304" s="46"/>
      <c r="G304" s="46"/>
      <c r="H304" s="46"/>
      <c r="I304" s="46"/>
      <c r="J304" s="46"/>
      <c r="K304" s="46"/>
      <c r="L304" s="128"/>
    </row>
    <row r="305" spans="4:12" ht="11.65">
      <c r="D305" s="46"/>
      <c r="E305" s="46"/>
      <c r="F305" s="46"/>
      <c r="G305" s="46"/>
      <c r="H305" s="46"/>
      <c r="I305" s="46"/>
      <c r="J305" s="46"/>
      <c r="K305" s="46"/>
      <c r="L305" s="128"/>
    </row>
    <row r="306" spans="4:12" ht="11.65">
      <c r="D306" s="46"/>
      <c r="E306" s="46"/>
      <c r="F306" s="46"/>
      <c r="G306" s="46"/>
      <c r="H306" s="46"/>
      <c r="I306" s="46"/>
      <c r="J306" s="46"/>
      <c r="K306" s="46"/>
      <c r="L306" s="128"/>
    </row>
    <row r="307" spans="4:12" ht="11.65">
      <c r="D307" s="46"/>
      <c r="E307" s="46"/>
      <c r="F307" s="46"/>
      <c r="G307" s="46"/>
      <c r="H307" s="46"/>
      <c r="I307" s="46"/>
      <c r="J307" s="46"/>
      <c r="K307" s="46"/>
      <c r="L307" s="128"/>
    </row>
    <row r="308" spans="4:12" ht="11.65">
      <c r="D308" s="46"/>
      <c r="E308" s="46"/>
      <c r="F308" s="46"/>
      <c r="G308" s="46"/>
      <c r="H308" s="46"/>
      <c r="I308" s="46"/>
      <c r="J308" s="46"/>
      <c r="K308" s="46"/>
      <c r="L308" s="128"/>
    </row>
    <row r="309" spans="4:12" ht="11.65">
      <c r="D309" s="46"/>
      <c r="E309" s="46"/>
      <c r="F309" s="46"/>
      <c r="G309" s="46"/>
      <c r="H309" s="46"/>
      <c r="I309" s="46"/>
      <c r="J309" s="46"/>
      <c r="K309" s="46"/>
      <c r="L309" s="128"/>
    </row>
    <row r="310" spans="4:12" ht="11.65">
      <c r="D310" s="46"/>
      <c r="E310" s="46"/>
      <c r="F310" s="46"/>
      <c r="G310" s="46"/>
      <c r="H310" s="46"/>
      <c r="I310" s="46"/>
      <c r="J310" s="46"/>
      <c r="K310" s="46"/>
      <c r="L310" s="128"/>
    </row>
    <row r="311" spans="4:12" ht="11.65">
      <c r="D311" s="46"/>
      <c r="E311" s="46"/>
      <c r="F311" s="46"/>
      <c r="G311" s="46"/>
      <c r="H311" s="46"/>
      <c r="I311" s="46"/>
      <c r="J311" s="46"/>
      <c r="K311" s="46"/>
      <c r="L311" s="128"/>
    </row>
    <row r="312" spans="4:12" ht="11.65">
      <c r="D312" s="46"/>
      <c r="E312" s="46"/>
      <c r="F312" s="46"/>
      <c r="G312" s="46"/>
      <c r="H312" s="46"/>
      <c r="I312" s="46"/>
      <c r="J312" s="46"/>
      <c r="K312" s="46"/>
      <c r="L312" s="128"/>
    </row>
    <row r="313" spans="4:12" ht="11.65">
      <c r="D313" s="46"/>
      <c r="E313" s="46"/>
      <c r="F313" s="46"/>
      <c r="G313" s="46"/>
      <c r="H313" s="46"/>
      <c r="I313" s="46"/>
      <c r="J313" s="46"/>
      <c r="K313" s="46"/>
      <c r="L313" s="128"/>
    </row>
    <row r="314" spans="4:12" ht="11.65">
      <c r="D314" s="46"/>
      <c r="E314" s="46"/>
      <c r="F314" s="46"/>
      <c r="G314" s="46"/>
      <c r="H314" s="46"/>
      <c r="I314" s="46"/>
      <c r="J314" s="46"/>
      <c r="K314" s="46"/>
      <c r="L314" s="128"/>
    </row>
    <row r="315" spans="4:12" ht="11.65">
      <c r="D315" s="46"/>
      <c r="E315" s="46"/>
      <c r="F315" s="46"/>
      <c r="G315" s="46"/>
      <c r="H315" s="46"/>
      <c r="I315" s="46"/>
      <c r="J315" s="46"/>
      <c r="K315" s="46"/>
      <c r="L315" s="128"/>
    </row>
    <row r="316" spans="4:12" ht="11.65">
      <c r="D316" s="46"/>
      <c r="E316" s="46"/>
      <c r="F316" s="46"/>
      <c r="G316" s="46"/>
      <c r="H316" s="46"/>
      <c r="I316" s="46"/>
      <c r="J316" s="46"/>
      <c r="K316" s="46"/>
      <c r="L316" s="128"/>
    </row>
    <row r="317" spans="4:12" ht="11.65">
      <c r="D317" s="46"/>
      <c r="E317" s="46"/>
      <c r="F317" s="46"/>
      <c r="G317" s="46"/>
      <c r="H317" s="46"/>
      <c r="I317" s="46"/>
      <c r="J317" s="46"/>
      <c r="K317" s="46"/>
      <c r="L317" s="128"/>
    </row>
    <row r="318" spans="4:12" ht="11.65">
      <c r="D318" s="46"/>
      <c r="E318" s="46"/>
      <c r="F318" s="46"/>
      <c r="G318" s="46"/>
      <c r="H318" s="46"/>
      <c r="I318" s="46"/>
      <c r="J318" s="46"/>
      <c r="K318" s="46"/>
      <c r="L318" s="128"/>
    </row>
    <row r="319" spans="4:12" ht="11.65">
      <c r="D319" s="46"/>
      <c r="E319" s="46"/>
      <c r="F319" s="46"/>
      <c r="G319" s="46"/>
      <c r="H319" s="46"/>
      <c r="I319" s="46"/>
      <c r="J319" s="46"/>
      <c r="K319" s="46"/>
      <c r="L319" s="128"/>
    </row>
    <row r="320" spans="4:12" ht="11.65">
      <c r="D320" s="46"/>
      <c r="E320" s="46"/>
      <c r="F320" s="46"/>
      <c r="G320" s="46"/>
      <c r="H320" s="46"/>
      <c r="I320" s="46"/>
      <c r="J320" s="46"/>
      <c r="K320" s="46"/>
      <c r="L320" s="128"/>
    </row>
    <row r="321" spans="4:12" ht="11.65">
      <c r="D321" s="46"/>
      <c r="E321" s="46"/>
      <c r="F321" s="46"/>
      <c r="G321" s="46"/>
      <c r="H321" s="46"/>
      <c r="I321" s="46"/>
      <c r="J321" s="46"/>
      <c r="K321" s="46"/>
      <c r="L321" s="128"/>
    </row>
    <row r="322" spans="4:12" ht="11.65">
      <c r="D322" s="46"/>
      <c r="E322" s="46"/>
      <c r="F322" s="46"/>
      <c r="G322" s="46"/>
      <c r="H322" s="46"/>
      <c r="I322" s="46"/>
      <c r="J322" s="46"/>
      <c r="K322" s="46"/>
      <c r="L322" s="128"/>
    </row>
    <row r="323" spans="4:12" ht="11.65">
      <c r="D323" s="46"/>
      <c r="E323" s="46"/>
      <c r="F323" s="46"/>
      <c r="G323" s="46"/>
      <c r="H323" s="46"/>
      <c r="I323" s="46"/>
      <c r="J323" s="46"/>
      <c r="K323" s="46"/>
      <c r="L323" s="128"/>
    </row>
    <row r="324" spans="4:12" ht="11.65">
      <c r="D324" s="46"/>
      <c r="E324" s="46"/>
      <c r="F324" s="46"/>
      <c r="G324" s="46"/>
      <c r="H324" s="46"/>
      <c r="I324" s="46"/>
      <c r="J324" s="46"/>
      <c r="K324" s="46"/>
      <c r="L324" s="128"/>
    </row>
    <row r="325" spans="4:12" ht="11.65">
      <c r="D325" s="46"/>
      <c r="E325" s="46"/>
      <c r="F325" s="46"/>
      <c r="G325" s="46"/>
      <c r="H325" s="46"/>
      <c r="I325" s="46"/>
      <c r="J325" s="46"/>
      <c r="K325" s="46"/>
      <c r="L325" s="128"/>
    </row>
    <row r="326" spans="4:12" ht="11.65">
      <c r="D326" s="46"/>
      <c r="E326" s="46"/>
      <c r="F326" s="46"/>
      <c r="G326" s="46"/>
      <c r="H326" s="46"/>
      <c r="I326" s="46"/>
      <c r="J326" s="46"/>
      <c r="K326" s="46"/>
      <c r="L326" s="128"/>
    </row>
    <row r="327" spans="4:12" ht="11.65">
      <c r="D327" s="46"/>
      <c r="E327" s="46"/>
      <c r="F327" s="46"/>
      <c r="G327" s="46"/>
      <c r="H327" s="46"/>
      <c r="I327" s="46"/>
      <c r="J327" s="46"/>
      <c r="K327" s="46"/>
      <c r="L327" s="128"/>
    </row>
    <row r="328" spans="4:12" ht="11.65">
      <c r="D328" s="46"/>
      <c r="E328" s="46"/>
      <c r="F328" s="46"/>
      <c r="G328" s="46"/>
      <c r="H328" s="46"/>
      <c r="I328" s="46"/>
      <c r="J328" s="46"/>
      <c r="K328" s="46"/>
      <c r="L328" s="128"/>
    </row>
    <row r="329" spans="4:12" ht="11.65">
      <c r="D329" s="46"/>
      <c r="E329" s="46"/>
      <c r="F329" s="46"/>
      <c r="G329" s="46"/>
      <c r="H329" s="46"/>
      <c r="I329" s="46"/>
      <c r="J329" s="46"/>
      <c r="K329" s="46"/>
      <c r="L329" s="128"/>
    </row>
    <row r="330" spans="4:12" ht="11.65">
      <c r="D330" s="46"/>
      <c r="E330" s="46"/>
      <c r="F330" s="46"/>
      <c r="G330" s="46"/>
      <c r="H330" s="46"/>
      <c r="I330" s="46"/>
      <c r="J330" s="46"/>
      <c r="K330" s="46"/>
      <c r="L330" s="128"/>
    </row>
    <row r="331" spans="4:12" ht="11.65">
      <c r="D331" s="46"/>
      <c r="E331" s="46"/>
      <c r="F331" s="46"/>
      <c r="G331" s="46"/>
      <c r="H331" s="46"/>
      <c r="I331" s="46"/>
      <c r="J331" s="46"/>
      <c r="K331" s="46"/>
      <c r="L331" s="128"/>
    </row>
    <row r="332" spans="4:12" ht="11.65">
      <c r="D332" s="46"/>
      <c r="E332" s="46"/>
      <c r="F332" s="46"/>
      <c r="G332" s="46"/>
      <c r="H332" s="46"/>
      <c r="I332" s="46"/>
      <c r="J332" s="46"/>
      <c r="K332" s="46"/>
      <c r="L332" s="128"/>
    </row>
    <row r="333" spans="4:12" ht="11.65">
      <c r="D333" s="46"/>
      <c r="E333" s="46"/>
      <c r="F333" s="46"/>
      <c r="G333" s="46"/>
      <c r="H333" s="46"/>
      <c r="I333" s="46"/>
      <c r="J333" s="46"/>
      <c r="K333" s="46"/>
      <c r="L333" s="128"/>
    </row>
    <row r="334" spans="4:12" ht="11.65">
      <c r="D334" s="46"/>
      <c r="E334" s="46"/>
      <c r="F334" s="46"/>
      <c r="G334" s="46"/>
      <c r="H334" s="46"/>
      <c r="I334" s="46"/>
      <c r="J334" s="46"/>
      <c r="K334" s="46"/>
      <c r="L334" s="128"/>
    </row>
    <row r="335" spans="4:12" ht="11.65">
      <c r="D335" s="46"/>
      <c r="E335" s="46"/>
      <c r="F335" s="46"/>
      <c r="G335" s="46"/>
      <c r="H335" s="46"/>
      <c r="I335" s="46"/>
      <c r="J335" s="46"/>
      <c r="K335" s="46"/>
      <c r="L335" s="128"/>
    </row>
    <row r="336" spans="4:12" ht="11.65">
      <c r="D336" s="46"/>
      <c r="E336" s="46"/>
      <c r="F336" s="46"/>
      <c r="G336" s="46"/>
      <c r="H336" s="46"/>
      <c r="I336" s="46"/>
      <c r="J336" s="46"/>
      <c r="K336" s="46"/>
      <c r="L336" s="128"/>
    </row>
    <row r="337" spans="4:12" ht="11.65">
      <c r="D337" s="46"/>
      <c r="E337" s="46"/>
      <c r="F337" s="46"/>
      <c r="G337" s="46"/>
      <c r="H337" s="46"/>
      <c r="I337" s="46"/>
      <c r="J337" s="46"/>
      <c r="K337" s="46"/>
      <c r="L337" s="128"/>
    </row>
    <row r="338" spans="4:12" ht="11.65">
      <c r="D338" s="46"/>
      <c r="E338" s="46"/>
      <c r="F338" s="46"/>
      <c r="G338" s="46"/>
      <c r="H338" s="46"/>
      <c r="I338" s="46"/>
      <c r="J338" s="46"/>
      <c r="K338" s="46"/>
      <c r="L338" s="128"/>
    </row>
    <row r="339" spans="4:12" ht="11.65">
      <c r="D339" s="46"/>
      <c r="E339" s="46"/>
      <c r="F339" s="46"/>
      <c r="G339" s="46"/>
      <c r="H339" s="46"/>
      <c r="I339" s="46"/>
      <c r="J339" s="46"/>
      <c r="K339" s="46"/>
      <c r="L339" s="128"/>
    </row>
    <row r="340" spans="4:12" ht="11.65">
      <c r="D340" s="46"/>
      <c r="E340" s="46"/>
      <c r="F340" s="46"/>
      <c r="G340" s="46"/>
      <c r="H340" s="46"/>
      <c r="I340" s="46"/>
      <c r="J340" s="46"/>
      <c r="K340" s="46"/>
      <c r="L340" s="128"/>
    </row>
    <row r="341" spans="4:12" ht="11.65">
      <c r="D341" s="46"/>
      <c r="E341" s="46"/>
      <c r="F341" s="46"/>
      <c r="G341" s="46"/>
      <c r="H341" s="46"/>
      <c r="I341" s="46"/>
      <c r="J341" s="46"/>
      <c r="K341" s="46"/>
      <c r="L341" s="128"/>
    </row>
    <row r="342" spans="4:12" ht="11.65">
      <c r="D342" s="46"/>
      <c r="E342" s="46"/>
      <c r="F342" s="46"/>
      <c r="G342" s="46"/>
      <c r="H342" s="46"/>
      <c r="I342" s="46"/>
      <c r="J342" s="46"/>
      <c r="K342" s="46"/>
      <c r="L342" s="128"/>
    </row>
    <row r="343" spans="4:12" ht="11.65">
      <c r="D343" s="46"/>
      <c r="E343" s="46"/>
      <c r="F343" s="46"/>
      <c r="G343" s="46"/>
      <c r="H343" s="46"/>
      <c r="I343" s="46"/>
      <c r="J343" s="46"/>
      <c r="K343" s="46"/>
      <c r="L343" s="128"/>
    </row>
    <row r="344" spans="4:12" ht="11.65">
      <c r="D344" s="46"/>
      <c r="E344" s="46"/>
      <c r="F344" s="46"/>
      <c r="G344" s="46"/>
      <c r="H344" s="46"/>
      <c r="I344" s="46"/>
      <c r="J344" s="46"/>
      <c r="K344" s="46"/>
      <c r="L344" s="128"/>
    </row>
    <row r="345" spans="4:12" ht="11.65">
      <c r="D345" s="46"/>
      <c r="E345" s="46"/>
      <c r="F345" s="46"/>
      <c r="G345" s="46"/>
      <c r="H345" s="46"/>
      <c r="I345" s="46"/>
      <c r="J345" s="46"/>
      <c r="K345" s="46"/>
      <c r="L345" s="128"/>
    </row>
    <row r="346" spans="4:12" ht="11.65">
      <c r="D346" s="46"/>
      <c r="E346" s="46"/>
      <c r="F346" s="46"/>
      <c r="G346" s="46"/>
      <c r="H346" s="46"/>
      <c r="I346" s="46"/>
      <c r="J346" s="46"/>
      <c r="K346" s="46"/>
      <c r="L346" s="128"/>
    </row>
    <row r="347" spans="4:12" ht="11.65">
      <c r="D347" s="46"/>
      <c r="E347" s="46"/>
      <c r="F347" s="46"/>
      <c r="G347" s="46"/>
      <c r="H347" s="46"/>
      <c r="I347" s="46"/>
      <c r="J347" s="46"/>
      <c r="K347" s="46"/>
      <c r="L347" s="128"/>
    </row>
    <row r="348" spans="4:12" ht="11.65">
      <c r="D348" s="46"/>
      <c r="E348" s="46"/>
      <c r="F348" s="46"/>
      <c r="G348" s="46"/>
      <c r="H348" s="46"/>
      <c r="I348" s="46"/>
      <c r="J348" s="46"/>
      <c r="K348" s="46"/>
      <c r="L348" s="128"/>
    </row>
    <row r="349" spans="4:12" ht="11.65">
      <c r="D349" s="46"/>
      <c r="E349" s="46"/>
      <c r="F349" s="46"/>
      <c r="G349" s="46"/>
      <c r="H349" s="46"/>
      <c r="I349" s="46"/>
      <c r="J349" s="46"/>
      <c r="K349" s="46"/>
      <c r="L349" s="128"/>
    </row>
    <row r="350" spans="4:12" ht="11.65">
      <c r="D350" s="46"/>
      <c r="E350" s="46"/>
      <c r="F350" s="46"/>
      <c r="G350" s="46"/>
      <c r="H350" s="46"/>
      <c r="I350" s="46"/>
      <c r="J350" s="46"/>
      <c r="K350" s="46"/>
      <c r="L350" s="128"/>
    </row>
    <row r="351" spans="4:12" ht="11.65">
      <c r="D351" s="46"/>
      <c r="E351" s="46"/>
      <c r="F351" s="46"/>
      <c r="G351" s="46"/>
      <c r="H351" s="46"/>
      <c r="I351" s="46"/>
      <c r="J351" s="46"/>
      <c r="K351" s="46"/>
      <c r="L351" s="128"/>
    </row>
    <row r="352" spans="4:12" ht="11.65">
      <c r="D352" s="46"/>
      <c r="E352" s="46"/>
      <c r="F352" s="46"/>
      <c r="G352" s="46"/>
      <c r="H352" s="46"/>
      <c r="I352" s="46"/>
      <c r="J352" s="46"/>
      <c r="K352" s="46"/>
      <c r="L352" s="128"/>
    </row>
    <row r="353" spans="4:12" ht="11.65">
      <c r="D353" s="46"/>
      <c r="E353" s="46"/>
      <c r="F353" s="46"/>
      <c r="G353" s="46"/>
      <c r="H353" s="46"/>
      <c r="I353" s="46"/>
      <c r="J353" s="46"/>
      <c r="K353" s="46"/>
      <c r="L353" s="128"/>
    </row>
    <row r="354" spans="4:12" ht="11.65">
      <c r="D354" s="46"/>
      <c r="E354" s="46"/>
      <c r="F354" s="46"/>
      <c r="G354" s="46"/>
      <c r="H354" s="46"/>
      <c r="I354" s="46"/>
      <c r="J354" s="46"/>
      <c r="K354" s="46"/>
      <c r="L354" s="128"/>
    </row>
    <row r="355" spans="4:12" ht="11.65">
      <c r="D355" s="46"/>
      <c r="E355" s="46"/>
      <c r="F355" s="46"/>
      <c r="G355" s="46"/>
      <c r="H355" s="46"/>
      <c r="I355" s="46"/>
      <c r="J355" s="46"/>
      <c r="K355" s="46"/>
      <c r="L355" s="128"/>
    </row>
    <row r="356" spans="4:12" ht="11.65">
      <c r="D356" s="46"/>
      <c r="E356" s="46"/>
      <c r="F356" s="46"/>
      <c r="G356" s="46"/>
      <c r="H356" s="46"/>
      <c r="I356" s="46"/>
      <c r="J356" s="46"/>
      <c r="K356" s="46"/>
      <c r="L356" s="128"/>
    </row>
    <row r="357" spans="4:12" ht="11.65">
      <c r="D357" s="46"/>
      <c r="E357" s="46"/>
      <c r="F357" s="46"/>
      <c r="G357" s="46"/>
      <c r="H357" s="46"/>
      <c r="I357" s="46"/>
      <c r="J357" s="46"/>
      <c r="K357" s="46"/>
      <c r="L357" s="128"/>
    </row>
    <row r="358" spans="4:12" ht="11.65">
      <c r="D358" s="46"/>
      <c r="E358" s="46"/>
      <c r="F358" s="46"/>
      <c r="G358" s="46"/>
      <c r="H358" s="46"/>
      <c r="I358" s="46"/>
      <c r="J358" s="46"/>
      <c r="K358" s="46"/>
      <c r="L358" s="128"/>
    </row>
    <row r="359" spans="4:12" ht="11.65">
      <c r="D359" s="46"/>
      <c r="E359" s="46"/>
      <c r="F359" s="46"/>
      <c r="G359" s="46"/>
      <c r="H359" s="46"/>
      <c r="I359" s="46"/>
      <c r="J359" s="46"/>
      <c r="K359" s="46"/>
      <c r="L359" s="128"/>
    </row>
    <row r="360" spans="4:12" ht="11.65">
      <c r="D360" s="46"/>
      <c r="E360" s="46"/>
      <c r="F360" s="46"/>
      <c r="G360" s="46"/>
      <c r="H360" s="46"/>
      <c r="I360" s="46"/>
      <c r="J360" s="46"/>
      <c r="K360" s="46"/>
      <c r="L360" s="128"/>
    </row>
    <row r="361" spans="4:12" ht="11.65">
      <c r="D361" s="46"/>
      <c r="E361" s="46"/>
      <c r="F361" s="46"/>
      <c r="G361" s="46"/>
      <c r="H361" s="46"/>
      <c r="I361" s="46"/>
      <c r="J361" s="46"/>
      <c r="K361" s="46"/>
      <c r="L361" s="128"/>
    </row>
    <row r="362" spans="4:12" ht="11.65">
      <c r="D362" s="46"/>
      <c r="E362" s="46"/>
      <c r="F362" s="46"/>
      <c r="G362" s="46"/>
      <c r="H362" s="46"/>
      <c r="I362" s="46"/>
      <c r="J362" s="46"/>
      <c r="K362" s="46"/>
      <c r="L362" s="128"/>
    </row>
    <row r="363" spans="4:12" ht="11.65">
      <c r="D363" s="46"/>
      <c r="E363" s="46"/>
      <c r="F363" s="46"/>
      <c r="G363" s="46"/>
      <c r="H363" s="46"/>
      <c r="I363" s="46"/>
      <c r="J363" s="46"/>
      <c r="K363" s="46"/>
      <c r="L363" s="128"/>
    </row>
    <row r="364" spans="4:12" ht="11.65">
      <c r="D364" s="46"/>
      <c r="E364" s="46"/>
      <c r="F364" s="46"/>
      <c r="G364" s="46"/>
      <c r="H364" s="46"/>
      <c r="I364" s="46"/>
      <c r="J364" s="46"/>
      <c r="K364" s="46"/>
      <c r="L364" s="128"/>
    </row>
    <row r="365" spans="4:12" ht="11.65">
      <c r="D365" s="46"/>
      <c r="E365" s="46"/>
      <c r="F365" s="46"/>
      <c r="G365" s="46"/>
      <c r="H365" s="46"/>
      <c r="I365" s="46"/>
      <c r="J365" s="46"/>
      <c r="K365" s="46"/>
      <c r="L365" s="128"/>
    </row>
    <row r="366" spans="4:12" ht="11.65">
      <c r="D366" s="46"/>
      <c r="E366" s="46"/>
      <c r="F366" s="46"/>
      <c r="G366" s="46"/>
      <c r="H366" s="46"/>
      <c r="I366" s="46"/>
      <c r="J366" s="46"/>
      <c r="K366" s="46"/>
      <c r="L366" s="128"/>
    </row>
    <row r="367" spans="4:12" ht="11.65">
      <c r="D367" s="46"/>
      <c r="E367" s="46"/>
      <c r="F367" s="46"/>
      <c r="G367" s="46"/>
      <c r="H367" s="46"/>
      <c r="I367" s="46"/>
      <c r="J367" s="46"/>
      <c r="K367" s="46"/>
      <c r="L367" s="128"/>
    </row>
    <row r="368" spans="4:12" ht="11.65">
      <c r="D368" s="46"/>
      <c r="E368" s="46"/>
      <c r="F368" s="46"/>
      <c r="G368" s="46"/>
      <c r="H368" s="46"/>
      <c r="I368" s="46"/>
      <c r="J368" s="46"/>
      <c r="K368" s="46"/>
      <c r="L368" s="128"/>
    </row>
    <row r="369" spans="4:12" ht="11.65">
      <c r="D369" s="46"/>
      <c r="E369" s="46"/>
      <c r="F369" s="46"/>
      <c r="G369" s="46"/>
      <c r="H369" s="46"/>
      <c r="I369" s="46"/>
      <c r="J369" s="46"/>
      <c r="K369" s="46"/>
      <c r="L369" s="128"/>
    </row>
    <row r="370" spans="4:12" ht="11.65">
      <c r="D370" s="46"/>
      <c r="E370" s="46"/>
      <c r="F370" s="46"/>
      <c r="G370" s="46"/>
      <c r="H370" s="46"/>
      <c r="I370" s="46"/>
      <c r="J370" s="46"/>
      <c r="K370" s="46"/>
      <c r="L370" s="128"/>
    </row>
    <row r="371" spans="4:12" ht="11.65">
      <c r="D371" s="46"/>
      <c r="E371" s="46"/>
      <c r="F371" s="46"/>
      <c r="G371" s="46"/>
      <c r="H371" s="46"/>
      <c r="I371" s="46"/>
      <c r="J371" s="46"/>
      <c r="K371" s="46"/>
      <c r="L371" s="128"/>
    </row>
    <row r="372" spans="4:12" ht="11.65">
      <c r="D372" s="46"/>
      <c r="E372" s="46"/>
      <c r="F372" s="46"/>
      <c r="G372" s="46"/>
      <c r="H372" s="46"/>
      <c r="I372" s="46"/>
      <c r="J372" s="46"/>
      <c r="K372" s="46"/>
      <c r="L372" s="128"/>
    </row>
    <row r="373" spans="4:12" ht="11.65">
      <c r="D373" s="46"/>
      <c r="E373" s="46"/>
      <c r="F373" s="46"/>
      <c r="G373" s="46"/>
      <c r="H373" s="46"/>
      <c r="I373" s="46"/>
      <c r="J373" s="46"/>
      <c r="K373" s="46"/>
      <c r="L373" s="128"/>
    </row>
    <row r="374" spans="4:12" ht="11.65">
      <c r="D374" s="46"/>
      <c r="E374" s="46"/>
      <c r="F374" s="46"/>
      <c r="G374" s="46"/>
      <c r="H374" s="46"/>
      <c r="I374" s="46"/>
      <c r="J374" s="46"/>
      <c r="K374" s="46"/>
      <c r="L374" s="128"/>
    </row>
    <row r="375" spans="4:12" ht="11.65">
      <c r="D375" s="46"/>
      <c r="E375" s="46"/>
      <c r="F375" s="46"/>
      <c r="G375" s="46"/>
      <c r="H375" s="46"/>
      <c r="I375" s="46"/>
      <c r="J375" s="46"/>
      <c r="K375" s="46"/>
      <c r="L375" s="128"/>
    </row>
    <row r="376" spans="4:12" ht="11.65">
      <c r="D376" s="46"/>
      <c r="E376" s="46"/>
      <c r="F376" s="46"/>
      <c r="G376" s="46"/>
      <c r="H376" s="46"/>
      <c r="I376" s="46"/>
      <c r="J376" s="46"/>
      <c r="K376" s="46"/>
      <c r="L376" s="128"/>
    </row>
    <row r="377" spans="4:12" ht="11.65">
      <c r="D377" s="46"/>
      <c r="E377" s="46"/>
      <c r="F377" s="46"/>
      <c r="G377" s="46"/>
      <c r="H377" s="46"/>
      <c r="I377" s="46"/>
      <c r="J377" s="46"/>
      <c r="K377" s="46"/>
      <c r="L377" s="128"/>
    </row>
    <row r="378" spans="4:12" ht="11.65">
      <c r="D378" s="46"/>
      <c r="E378" s="46"/>
      <c r="F378" s="46"/>
      <c r="G378" s="46"/>
      <c r="H378" s="46"/>
      <c r="I378" s="46"/>
      <c r="J378" s="46"/>
      <c r="K378" s="46"/>
      <c r="L378" s="128"/>
    </row>
    <row r="379" spans="4:12" ht="11.65">
      <c r="D379" s="46"/>
      <c r="E379" s="46"/>
      <c r="F379" s="46"/>
      <c r="G379" s="46"/>
      <c r="H379" s="46"/>
      <c r="I379" s="46"/>
      <c r="J379" s="46"/>
      <c r="K379" s="46"/>
      <c r="L379" s="128"/>
    </row>
    <row r="380" spans="4:12" ht="11.65">
      <c r="D380" s="46"/>
      <c r="E380" s="46"/>
      <c r="F380" s="46"/>
      <c r="G380" s="46"/>
      <c r="H380" s="46"/>
      <c r="I380" s="46"/>
      <c r="J380" s="46"/>
      <c r="K380" s="46"/>
      <c r="L380" s="128"/>
    </row>
    <row r="381" spans="4:12" ht="11.65">
      <c r="D381" s="46"/>
      <c r="E381" s="46"/>
      <c r="F381" s="46"/>
      <c r="G381" s="46"/>
      <c r="H381" s="46"/>
      <c r="I381" s="46"/>
      <c r="J381" s="46"/>
      <c r="K381" s="46"/>
      <c r="L381" s="128"/>
    </row>
    <row r="382" spans="4:12" ht="11.65">
      <c r="D382" s="46"/>
      <c r="E382" s="46"/>
      <c r="F382" s="46"/>
      <c r="G382" s="46"/>
      <c r="H382" s="46"/>
      <c r="I382" s="46"/>
      <c r="J382" s="46"/>
      <c r="K382" s="46"/>
      <c r="L382" s="128"/>
    </row>
    <row r="383" spans="4:12" ht="11.65">
      <c r="D383" s="46"/>
      <c r="E383" s="46"/>
      <c r="F383" s="46"/>
      <c r="G383" s="46"/>
      <c r="H383" s="46"/>
      <c r="I383" s="46"/>
      <c r="J383" s="46"/>
      <c r="K383" s="46"/>
      <c r="L383" s="128"/>
    </row>
    <row r="384" spans="4:12" ht="11.65">
      <c r="D384" s="46"/>
      <c r="E384" s="46"/>
      <c r="F384" s="46"/>
      <c r="G384" s="46"/>
      <c r="H384" s="46"/>
      <c r="I384" s="46"/>
      <c r="J384" s="46"/>
      <c r="K384" s="46"/>
      <c r="L384" s="128"/>
    </row>
    <row r="385" spans="4:12" ht="11.65">
      <c r="D385" s="46"/>
      <c r="E385" s="46"/>
      <c r="F385" s="46"/>
      <c r="G385" s="46"/>
      <c r="H385" s="46"/>
      <c r="I385" s="46"/>
      <c r="J385" s="46"/>
      <c r="K385" s="46"/>
      <c r="L385" s="128"/>
    </row>
    <row r="386" spans="4:12" ht="11.65">
      <c r="D386" s="46"/>
      <c r="E386" s="46"/>
      <c r="F386" s="46"/>
      <c r="G386" s="46"/>
      <c r="H386" s="46"/>
      <c r="I386" s="46"/>
      <c r="J386" s="46"/>
      <c r="K386" s="46"/>
      <c r="L386" s="128"/>
    </row>
    <row r="387" spans="4:12" ht="11.65">
      <c r="D387" s="46"/>
      <c r="E387" s="46"/>
      <c r="F387" s="46"/>
      <c r="G387" s="46"/>
      <c r="H387" s="46"/>
      <c r="I387" s="46"/>
      <c r="J387" s="46"/>
      <c r="K387" s="46"/>
      <c r="L387" s="128"/>
    </row>
    <row r="388" spans="4:12" ht="11.65">
      <c r="D388" s="46"/>
      <c r="E388" s="46"/>
      <c r="F388" s="46"/>
      <c r="G388" s="46"/>
      <c r="H388" s="46"/>
      <c r="I388" s="46"/>
      <c r="J388" s="46"/>
      <c r="K388" s="46"/>
      <c r="L388" s="128"/>
    </row>
    <row r="389" spans="4:12" ht="11.65">
      <c r="D389" s="46"/>
      <c r="E389" s="46"/>
      <c r="F389" s="46"/>
      <c r="G389" s="46"/>
      <c r="H389" s="46"/>
      <c r="I389" s="46"/>
      <c r="J389" s="46"/>
      <c r="K389" s="46"/>
      <c r="L389" s="128"/>
    </row>
    <row r="390" spans="4:12" ht="11.65">
      <c r="D390" s="46"/>
      <c r="E390" s="46"/>
      <c r="F390" s="46"/>
      <c r="G390" s="46"/>
      <c r="H390" s="46"/>
      <c r="I390" s="46"/>
      <c r="J390" s="46"/>
      <c r="K390" s="46"/>
      <c r="L390" s="128"/>
    </row>
    <row r="391" spans="4:12" ht="11.65">
      <c r="D391" s="46"/>
      <c r="E391" s="46"/>
      <c r="F391" s="46"/>
      <c r="G391" s="46"/>
      <c r="H391" s="46"/>
      <c r="I391" s="46"/>
      <c r="J391" s="46"/>
      <c r="K391" s="46"/>
      <c r="L391" s="128"/>
    </row>
    <row r="392" spans="4:12" ht="11.65">
      <c r="D392" s="46"/>
      <c r="E392" s="46"/>
      <c r="F392" s="46"/>
      <c r="G392" s="46"/>
      <c r="H392" s="46"/>
      <c r="I392" s="46"/>
      <c r="J392" s="46"/>
      <c r="K392" s="46"/>
      <c r="L392" s="128"/>
    </row>
    <row r="393" spans="4:12" ht="11.65">
      <c r="D393" s="46"/>
      <c r="E393" s="46"/>
      <c r="F393" s="46"/>
      <c r="G393" s="46"/>
      <c r="H393" s="46"/>
      <c r="I393" s="46"/>
      <c r="J393" s="46"/>
      <c r="K393" s="46"/>
      <c r="L393" s="128"/>
    </row>
    <row r="394" spans="4:12" ht="11.65">
      <c r="D394" s="46"/>
      <c r="E394" s="46"/>
      <c r="F394" s="46"/>
      <c r="G394" s="46"/>
      <c r="H394" s="46"/>
      <c r="I394" s="46"/>
      <c r="J394" s="46"/>
      <c r="K394" s="46"/>
      <c r="L394" s="128"/>
    </row>
    <row r="395" spans="4:12" ht="11.65">
      <c r="D395" s="46"/>
      <c r="E395" s="46"/>
      <c r="F395" s="46"/>
      <c r="G395" s="46"/>
      <c r="H395" s="46"/>
      <c r="I395" s="46"/>
      <c r="J395" s="46"/>
      <c r="K395" s="46"/>
      <c r="L395" s="128"/>
    </row>
    <row r="396" spans="4:12" ht="11.65">
      <c r="D396" s="46"/>
      <c r="E396" s="46"/>
      <c r="F396" s="46"/>
      <c r="G396" s="46"/>
      <c r="H396" s="46"/>
      <c r="I396" s="46"/>
      <c r="J396" s="46"/>
      <c r="K396" s="46"/>
      <c r="L396" s="128"/>
    </row>
    <row r="397" spans="4:12" ht="11.65">
      <c r="D397" s="46"/>
      <c r="E397" s="46"/>
      <c r="F397" s="46"/>
      <c r="G397" s="46"/>
      <c r="H397" s="46"/>
      <c r="I397" s="46"/>
      <c r="J397" s="46"/>
      <c r="K397" s="46"/>
      <c r="L397" s="128"/>
    </row>
    <row r="398" spans="4:12" ht="11.65">
      <c r="D398" s="46"/>
      <c r="E398" s="46"/>
      <c r="F398" s="46"/>
      <c r="G398" s="46"/>
      <c r="H398" s="46"/>
      <c r="I398" s="46"/>
      <c r="J398" s="46"/>
      <c r="K398" s="46"/>
      <c r="L398" s="128"/>
    </row>
    <row r="399" spans="4:12" ht="11.65">
      <c r="D399" s="46"/>
      <c r="E399" s="46"/>
      <c r="F399" s="46"/>
      <c r="G399" s="46"/>
      <c r="H399" s="46"/>
      <c r="I399" s="46"/>
      <c r="J399" s="46"/>
      <c r="K399" s="46"/>
      <c r="L399" s="128"/>
    </row>
    <row r="400" spans="4:12" ht="11.65">
      <c r="D400" s="46"/>
      <c r="E400" s="46"/>
      <c r="F400" s="46"/>
      <c r="G400" s="46"/>
      <c r="H400" s="46"/>
      <c r="I400" s="46"/>
      <c r="J400" s="46"/>
      <c r="K400" s="46"/>
      <c r="L400" s="128"/>
    </row>
    <row r="401" spans="4:12" ht="11.65">
      <c r="D401" s="46"/>
      <c r="E401" s="46"/>
      <c r="F401" s="46"/>
      <c r="G401" s="46"/>
      <c r="H401" s="46"/>
      <c r="I401" s="46"/>
      <c r="J401" s="46"/>
      <c r="K401" s="46"/>
      <c r="L401" s="128"/>
    </row>
    <row r="402" spans="4:12" ht="11.65">
      <c r="D402" s="46"/>
      <c r="E402" s="46"/>
      <c r="F402" s="46"/>
      <c r="G402" s="46"/>
      <c r="H402" s="46"/>
      <c r="I402" s="46"/>
      <c r="J402" s="46"/>
      <c r="K402" s="46"/>
      <c r="L402" s="128"/>
    </row>
    <row r="403" spans="4:12" ht="11.65">
      <c r="D403" s="46"/>
      <c r="E403" s="46"/>
      <c r="F403" s="46"/>
      <c r="G403" s="46"/>
      <c r="H403" s="46"/>
      <c r="I403" s="46"/>
      <c r="J403" s="46"/>
      <c r="K403" s="46"/>
      <c r="L403" s="128"/>
    </row>
    <row r="404" spans="4:12" ht="11.65">
      <c r="D404" s="46"/>
      <c r="E404" s="46"/>
      <c r="F404" s="46"/>
      <c r="G404" s="46"/>
      <c r="H404" s="46"/>
      <c r="I404" s="46"/>
      <c r="J404" s="46"/>
      <c r="K404" s="46"/>
      <c r="L404" s="128"/>
    </row>
    <row r="405" spans="4:12" ht="11.65">
      <c r="D405" s="46"/>
      <c r="E405" s="46"/>
      <c r="F405" s="46"/>
      <c r="G405" s="46"/>
      <c r="H405" s="46"/>
      <c r="I405" s="46"/>
      <c r="J405" s="46"/>
      <c r="K405" s="46"/>
      <c r="L405" s="128"/>
    </row>
    <row r="406" spans="4:12" ht="11.65">
      <c r="D406" s="46"/>
      <c r="E406" s="46"/>
      <c r="F406" s="46"/>
      <c r="G406" s="46"/>
      <c r="H406" s="46"/>
      <c r="I406" s="46"/>
      <c r="J406" s="46"/>
      <c r="K406" s="46"/>
      <c r="L406" s="128"/>
    </row>
    <row r="407" spans="4:12" ht="11.65">
      <c r="D407" s="46"/>
      <c r="E407" s="46"/>
      <c r="F407" s="46"/>
      <c r="G407" s="46"/>
      <c r="H407" s="46"/>
      <c r="I407" s="46"/>
      <c r="J407" s="46"/>
      <c r="K407" s="46"/>
      <c r="L407" s="128"/>
    </row>
    <row r="408" spans="4:12" ht="11.65">
      <c r="D408" s="46"/>
      <c r="E408" s="46"/>
      <c r="F408" s="46"/>
      <c r="G408" s="46"/>
      <c r="H408" s="46"/>
      <c r="I408" s="46"/>
      <c r="J408" s="46"/>
      <c r="K408" s="46"/>
      <c r="L408" s="128"/>
    </row>
    <row r="409" spans="4:12" ht="11.65">
      <c r="D409" s="46"/>
      <c r="E409" s="46"/>
      <c r="F409" s="46"/>
      <c r="G409" s="46"/>
      <c r="H409" s="46"/>
      <c r="I409" s="46"/>
      <c r="J409" s="46"/>
      <c r="K409" s="46"/>
      <c r="L409" s="128"/>
    </row>
    <row r="410" spans="4:12" ht="11.65">
      <c r="D410" s="46"/>
      <c r="E410" s="46"/>
      <c r="F410" s="46"/>
      <c r="G410" s="46"/>
      <c r="H410" s="46"/>
      <c r="I410" s="46"/>
      <c r="J410" s="46"/>
      <c r="K410" s="46"/>
      <c r="L410" s="128"/>
    </row>
    <row r="411" spans="4:12" ht="11.65">
      <c r="D411" s="46"/>
      <c r="E411" s="46"/>
      <c r="F411" s="46"/>
      <c r="G411" s="46"/>
      <c r="H411" s="46"/>
      <c r="I411" s="46"/>
      <c r="J411" s="46"/>
      <c r="K411" s="46"/>
      <c r="L411" s="128"/>
    </row>
    <row r="412" spans="4:12" ht="11.65">
      <c r="D412" s="46"/>
      <c r="E412" s="46"/>
      <c r="F412" s="46"/>
      <c r="G412" s="46"/>
      <c r="H412" s="46"/>
      <c r="I412" s="46"/>
      <c r="J412" s="46"/>
      <c r="K412" s="46"/>
      <c r="L412" s="128"/>
    </row>
    <row r="413" spans="4:12" ht="11.65">
      <c r="D413" s="46"/>
      <c r="E413" s="46"/>
      <c r="F413" s="46"/>
      <c r="G413" s="46"/>
      <c r="H413" s="46"/>
      <c r="I413" s="46"/>
      <c r="J413" s="46"/>
      <c r="K413" s="46"/>
      <c r="L413" s="128"/>
    </row>
    <row r="414" spans="4:12" ht="11.65">
      <c r="D414" s="46"/>
      <c r="E414" s="46"/>
      <c r="F414" s="46"/>
      <c r="G414" s="46"/>
      <c r="H414" s="46"/>
      <c r="I414" s="46"/>
      <c r="J414" s="46"/>
      <c r="K414" s="46"/>
      <c r="L414" s="128"/>
    </row>
    <row r="415" spans="4:12" ht="11.65">
      <c r="D415" s="46"/>
      <c r="E415" s="46"/>
      <c r="F415" s="46"/>
      <c r="G415" s="46"/>
      <c r="H415" s="46"/>
      <c r="I415" s="46"/>
      <c r="J415" s="46"/>
      <c r="K415" s="46"/>
      <c r="L415" s="128"/>
    </row>
    <row r="416" spans="4:12" ht="11.65">
      <c r="D416" s="46"/>
      <c r="E416" s="46"/>
      <c r="F416" s="46"/>
      <c r="G416" s="46"/>
      <c r="H416" s="46"/>
      <c r="I416" s="46"/>
      <c r="J416" s="46"/>
      <c r="K416" s="46"/>
      <c r="L416" s="128"/>
    </row>
    <row r="417" spans="4:12" ht="11.65">
      <c r="D417" s="46"/>
      <c r="E417" s="46"/>
      <c r="F417" s="46"/>
      <c r="G417" s="46"/>
      <c r="H417" s="46"/>
      <c r="I417" s="46"/>
      <c r="J417" s="46"/>
      <c r="K417" s="46"/>
      <c r="L417" s="128"/>
    </row>
    <row r="418" spans="4:12" ht="11.65">
      <c r="D418" s="46"/>
      <c r="E418" s="46"/>
      <c r="F418" s="46"/>
      <c r="G418" s="46"/>
      <c r="H418" s="46"/>
      <c r="I418" s="46"/>
      <c r="J418" s="46"/>
      <c r="K418" s="46"/>
      <c r="L418" s="128"/>
    </row>
    <row r="419" spans="4:12" ht="11.65">
      <c r="D419" s="46"/>
      <c r="E419" s="46"/>
      <c r="F419" s="46"/>
      <c r="G419" s="46"/>
      <c r="H419" s="46"/>
      <c r="I419" s="46"/>
      <c r="J419" s="46"/>
      <c r="K419" s="46"/>
      <c r="L419" s="128"/>
    </row>
    <row r="420" spans="4:12" ht="11.65">
      <c r="D420" s="46"/>
      <c r="E420" s="46"/>
      <c r="F420" s="46"/>
      <c r="G420" s="46"/>
      <c r="H420" s="46"/>
      <c r="I420" s="46"/>
      <c r="J420" s="46"/>
      <c r="K420" s="46"/>
      <c r="L420" s="128"/>
    </row>
    <row r="421" spans="4:12" ht="11.65">
      <c r="D421" s="46"/>
      <c r="E421" s="46"/>
      <c r="F421" s="46"/>
      <c r="G421" s="46"/>
      <c r="H421" s="46"/>
      <c r="I421" s="46"/>
      <c r="J421" s="46"/>
      <c r="K421" s="46"/>
      <c r="L421" s="128"/>
    </row>
    <row r="422" spans="4:12" ht="11.65">
      <c r="D422" s="46"/>
      <c r="E422" s="46"/>
      <c r="F422" s="46"/>
      <c r="G422" s="46"/>
      <c r="H422" s="46"/>
      <c r="I422" s="46"/>
      <c r="J422" s="46"/>
      <c r="K422" s="46"/>
      <c r="L422" s="128"/>
    </row>
    <row r="423" spans="4:12" ht="11.65">
      <c r="D423" s="46"/>
      <c r="E423" s="46"/>
      <c r="F423" s="46"/>
      <c r="G423" s="46"/>
      <c r="H423" s="46"/>
      <c r="I423" s="46"/>
      <c r="J423" s="46"/>
      <c r="K423" s="46"/>
      <c r="L423" s="128"/>
    </row>
    <row r="424" spans="4:12" ht="11.65">
      <c r="D424" s="46"/>
      <c r="E424" s="46"/>
      <c r="F424" s="46"/>
      <c r="G424" s="46"/>
      <c r="H424" s="46"/>
      <c r="I424" s="46"/>
      <c r="J424" s="46"/>
      <c r="K424" s="46"/>
      <c r="L424" s="128"/>
    </row>
    <row r="425" spans="4:12" ht="11.65">
      <c r="D425" s="46"/>
      <c r="E425" s="46"/>
      <c r="F425" s="46"/>
      <c r="G425" s="46"/>
      <c r="H425" s="46"/>
      <c r="I425" s="46"/>
      <c r="J425" s="46"/>
      <c r="K425" s="46"/>
      <c r="L425" s="128"/>
    </row>
    <row r="426" spans="4:12" ht="11.65">
      <c r="D426" s="46"/>
      <c r="E426" s="46"/>
      <c r="F426" s="46"/>
      <c r="G426" s="46"/>
      <c r="H426" s="46"/>
      <c r="I426" s="46"/>
      <c r="J426" s="46"/>
      <c r="K426" s="46"/>
      <c r="L426" s="128"/>
    </row>
    <row r="427" spans="4:12" ht="11.65">
      <c r="D427" s="46"/>
      <c r="E427" s="46"/>
      <c r="F427" s="46"/>
      <c r="G427" s="46"/>
      <c r="H427" s="46"/>
      <c r="I427" s="46"/>
      <c r="J427" s="46"/>
      <c r="K427" s="46"/>
      <c r="L427" s="128"/>
    </row>
    <row r="428" spans="4:12" ht="11.65">
      <c r="D428" s="46"/>
      <c r="E428" s="46"/>
      <c r="F428" s="46"/>
      <c r="G428" s="46"/>
      <c r="H428" s="46"/>
      <c r="I428" s="46"/>
      <c r="J428" s="46"/>
      <c r="K428" s="46"/>
      <c r="L428" s="128"/>
    </row>
    <row r="429" spans="4:12" ht="11.65">
      <c r="D429" s="46"/>
      <c r="E429" s="46"/>
      <c r="F429" s="46"/>
      <c r="G429" s="46"/>
      <c r="H429" s="46"/>
      <c r="I429" s="46"/>
      <c r="J429" s="46"/>
      <c r="K429" s="46"/>
      <c r="L429" s="128"/>
    </row>
    <row r="430" spans="4:12" ht="11.65">
      <c r="D430" s="46"/>
      <c r="E430" s="46"/>
      <c r="F430" s="46"/>
      <c r="G430" s="46"/>
      <c r="H430" s="46"/>
      <c r="I430" s="46"/>
      <c r="J430" s="46"/>
      <c r="K430" s="46"/>
      <c r="L430" s="128"/>
    </row>
    <row r="431" spans="4:12" ht="11.65">
      <c r="D431" s="46"/>
      <c r="E431" s="46"/>
      <c r="F431" s="46"/>
      <c r="G431" s="46"/>
      <c r="H431" s="46"/>
      <c r="I431" s="46"/>
      <c r="J431" s="46"/>
      <c r="K431" s="46"/>
      <c r="L431" s="128"/>
    </row>
    <row r="432" spans="4:12" ht="11.65">
      <c r="D432" s="46"/>
      <c r="E432" s="46"/>
      <c r="F432" s="46"/>
      <c r="G432" s="46"/>
      <c r="H432" s="46"/>
      <c r="I432" s="46"/>
      <c r="J432" s="46"/>
      <c r="K432" s="46"/>
      <c r="L432" s="128"/>
    </row>
    <row r="433" spans="4:12" ht="11.65">
      <c r="D433" s="46"/>
      <c r="E433" s="46"/>
      <c r="F433" s="46"/>
      <c r="G433" s="46"/>
      <c r="H433" s="46"/>
      <c r="I433" s="46"/>
      <c r="J433" s="46"/>
      <c r="K433" s="46"/>
      <c r="L433" s="128"/>
    </row>
    <row r="434" spans="4:12" ht="11.65">
      <c r="D434" s="46"/>
      <c r="E434" s="46"/>
      <c r="F434" s="46"/>
      <c r="G434" s="46"/>
      <c r="H434" s="46"/>
      <c r="I434" s="46"/>
      <c r="J434" s="46"/>
      <c r="K434" s="46"/>
      <c r="L434" s="128"/>
    </row>
  </sheetData>
  <mergeCells count="12">
    <mergeCell ref="G5:J5"/>
    <mergeCell ref="D5:F5"/>
    <mergeCell ref="A13:C13"/>
    <mergeCell ref="A1:L1"/>
    <mergeCell ref="D4:K4"/>
    <mergeCell ref="A2:L2"/>
    <mergeCell ref="A3:L3"/>
    <mergeCell ref="B4:B6"/>
    <mergeCell ref="K5:K6"/>
    <mergeCell ref="L4:L6"/>
    <mergeCell ref="A4:A6"/>
    <mergeCell ref="C4:C6"/>
  </mergeCells>
  <phoneticPr fontId="0" type="noConversion"/>
  <printOptions horizontalCentered="1"/>
  <pageMargins left="0.26" right="0.25" top="0.28000000000000003" bottom="0.34" header="0.17" footer="0.16"/>
  <pageSetup paperSize="9" scale="95" orientation="landscape" r:id="rId1"/>
  <headerFooter alignWithMargins="0">
    <oddHeader xml:space="preserve">&amp;C&amp;"Arial,Bold"&amp;14
</oddHeader>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BU483"/>
  <sheetViews>
    <sheetView zoomScale="70" zoomScaleNormal="70" zoomScaleSheetLayoutView="85" workbookViewId="0">
      <selection activeCell="B21" sqref="B21"/>
    </sheetView>
  </sheetViews>
  <sheetFormatPr defaultColWidth="9" defaultRowHeight="10.15"/>
  <cols>
    <col min="1" max="1" width="4.5" style="126" customWidth="1"/>
    <col min="2" max="2" width="32.6875" style="38" customWidth="1"/>
    <col min="3" max="3" width="7.375" style="241" customWidth="1"/>
    <col min="4" max="59" width="2.625" style="240" customWidth="1"/>
    <col min="60" max="60" width="10.875" style="43" customWidth="1"/>
    <col min="61" max="71" width="9" style="43"/>
    <col min="72" max="16384" width="9" style="38"/>
  </cols>
  <sheetData>
    <row r="1" spans="1:73" s="24" customFormat="1" ht="19.5" customHeight="1">
      <c r="A1" s="416" t="s">
        <v>119</v>
      </c>
      <c r="B1" s="416"/>
      <c r="C1" s="416"/>
      <c r="D1" s="416"/>
      <c r="E1" s="416"/>
      <c r="F1" s="416"/>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c r="AH1" s="416"/>
      <c r="AI1" s="416"/>
      <c r="AJ1" s="416"/>
      <c r="AK1" s="416"/>
      <c r="AL1" s="416"/>
      <c r="AM1" s="416"/>
      <c r="AN1" s="416"/>
      <c r="AO1" s="416"/>
      <c r="AP1" s="416"/>
      <c r="AQ1" s="416"/>
      <c r="AR1" s="416"/>
      <c r="AS1" s="416"/>
      <c r="AT1" s="416"/>
      <c r="AU1" s="416"/>
      <c r="AV1" s="416"/>
      <c r="AW1" s="416"/>
      <c r="AX1" s="416"/>
      <c r="AY1" s="416"/>
      <c r="AZ1" s="416"/>
      <c r="BA1" s="416"/>
      <c r="BB1" s="416"/>
      <c r="BC1" s="416"/>
      <c r="BD1" s="416"/>
      <c r="BE1" s="416"/>
      <c r="BF1" s="416"/>
      <c r="BG1" s="416"/>
      <c r="BH1" s="234"/>
      <c r="BI1" s="234"/>
      <c r="BJ1" s="234"/>
      <c r="BK1" s="234"/>
      <c r="BL1" s="234"/>
      <c r="BM1" s="234"/>
      <c r="BN1" s="234"/>
      <c r="BO1" s="234"/>
      <c r="BP1" s="234"/>
      <c r="BQ1" s="234"/>
      <c r="BR1" s="234"/>
      <c r="BS1" s="234"/>
    </row>
    <row r="2" spans="1:73" s="24" customFormat="1" ht="15.4">
      <c r="A2" s="462"/>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462"/>
      <c r="AD2" s="462"/>
      <c r="AE2" s="462"/>
      <c r="AF2" s="462"/>
      <c r="AG2" s="462"/>
      <c r="AH2" s="462"/>
      <c r="AI2" s="462"/>
      <c r="AJ2" s="462"/>
      <c r="AK2" s="462"/>
      <c r="AL2" s="462"/>
      <c r="AM2" s="462"/>
      <c r="AN2" s="462"/>
      <c r="AO2" s="462"/>
      <c r="AP2" s="462"/>
      <c r="AQ2" s="462"/>
      <c r="AR2" s="462"/>
      <c r="AS2" s="462"/>
      <c r="AT2" s="462"/>
      <c r="AU2" s="462"/>
      <c r="AV2" s="462"/>
      <c r="AW2" s="462"/>
      <c r="AX2" s="462"/>
      <c r="AY2" s="462"/>
      <c r="AZ2" s="462"/>
      <c r="BA2" s="462"/>
      <c r="BB2" s="462"/>
      <c r="BC2" s="462"/>
      <c r="BD2" s="462"/>
      <c r="BE2" s="462"/>
      <c r="BF2" s="462"/>
      <c r="BG2" s="462"/>
      <c r="BH2" s="234"/>
      <c r="BI2" s="234"/>
      <c r="BJ2" s="234"/>
      <c r="BK2" s="234"/>
      <c r="BL2" s="234"/>
      <c r="BM2" s="234"/>
      <c r="BN2" s="234"/>
      <c r="BO2" s="234"/>
      <c r="BP2" s="234"/>
      <c r="BQ2" s="234"/>
      <c r="BR2" s="234"/>
      <c r="BS2" s="234"/>
    </row>
    <row r="3" spans="1:73" s="48" customFormat="1" ht="26.25" customHeight="1">
      <c r="A3" s="463" t="s">
        <v>18</v>
      </c>
      <c r="B3" s="460" t="s">
        <v>116</v>
      </c>
      <c r="C3" s="460" t="s">
        <v>46</v>
      </c>
      <c r="D3" s="465" t="s">
        <v>45</v>
      </c>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row>
    <row r="4" spans="1:73" s="48" customFormat="1" ht="26.25" customHeight="1">
      <c r="A4" s="464"/>
      <c r="B4" s="461"/>
      <c r="C4" s="461"/>
      <c r="D4" s="243">
        <v>1</v>
      </c>
      <c r="E4" s="244">
        <v>2</v>
      </c>
      <c r="F4" s="245">
        <v>3</v>
      </c>
      <c r="G4" s="245">
        <v>4</v>
      </c>
      <c r="H4" s="245">
        <v>5</v>
      </c>
      <c r="I4" s="243">
        <v>6</v>
      </c>
      <c r="J4" s="244">
        <v>7</v>
      </c>
      <c r="K4" s="245">
        <v>8</v>
      </c>
      <c r="L4" s="245">
        <v>9</v>
      </c>
      <c r="M4" s="245">
        <v>10</v>
      </c>
      <c r="N4" s="243">
        <v>11</v>
      </c>
      <c r="O4" s="244">
        <v>12</v>
      </c>
      <c r="P4" s="245">
        <v>13</v>
      </c>
      <c r="Q4" s="245">
        <v>14</v>
      </c>
      <c r="R4" s="245">
        <v>15</v>
      </c>
      <c r="S4" s="243">
        <v>16</v>
      </c>
      <c r="T4" s="244">
        <v>17</v>
      </c>
      <c r="U4" s="245">
        <v>18</v>
      </c>
      <c r="V4" s="245">
        <v>19</v>
      </c>
      <c r="W4" s="245">
        <v>20</v>
      </c>
      <c r="X4" s="243">
        <v>21</v>
      </c>
      <c r="Y4" s="244">
        <v>22</v>
      </c>
      <c r="Z4" s="245">
        <v>23</v>
      </c>
      <c r="AA4" s="245">
        <v>24</v>
      </c>
      <c r="AB4" s="245">
        <v>25</v>
      </c>
      <c r="AC4" s="243">
        <v>26</v>
      </c>
      <c r="AD4" s="244">
        <v>27</v>
      </c>
      <c r="AE4" s="245">
        <v>28</v>
      </c>
      <c r="AF4" s="245">
        <v>29</v>
      </c>
      <c r="AG4" s="245">
        <v>30</v>
      </c>
      <c r="AH4" s="243">
        <v>31</v>
      </c>
      <c r="AI4" s="244">
        <v>32</v>
      </c>
      <c r="AJ4" s="245">
        <v>33</v>
      </c>
      <c r="AK4" s="245">
        <v>34</v>
      </c>
      <c r="AL4" s="245">
        <v>35</v>
      </c>
      <c r="AM4" s="243">
        <v>36</v>
      </c>
      <c r="AN4" s="244">
        <v>37</v>
      </c>
      <c r="AO4" s="243">
        <v>38</v>
      </c>
      <c r="AP4" s="244">
        <v>39</v>
      </c>
      <c r="AQ4" s="243">
        <v>40</v>
      </c>
      <c r="AR4" s="244">
        <v>41</v>
      </c>
      <c r="AS4" s="243">
        <v>42</v>
      </c>
      <c r="AT4" s="244">
        <v>43</v>
      </c>
      <c r="AU4" s="243">
        <v>44</v>
      </c>
      <c r="AV4" s="244">
        <v>45</v>
      </c>
      <c r="AW4" s="243">
        <v>46</v>
      </c>
      <c r="AX4" s="244">
        <v>47</v>
      </c>
      <c r="AY4" s="243">
        <v>48</v>
      </c>
      <c r="AZ4" s="243">
        <v>49</v>
      </c>
      <c r="BA4" s="244">
        <v>50</v>
      </c>
      <c r="BB4" s="243">
        <v>51</v>
      </c>
      <c r="BC4" s="244">
        <v>52</v>
      </c>
      <c r="BD4" s="243">
        <v>53</v>
      </c>
      <c r="BE4" s="244">
        <v>54</v>
      </c>
      <c r="BF4" s="243">
        <v>55</v>
      </c>
      <c r="BG4" s="244">
        <v>56</v>
      </c>
    </row>
    <row r="5" spans="1:73" s="48" customFormat="1" ht="13.9">
      <c r="A5" s="246">
        <v>1</v>
      </c>
      <c r="B5" s="247" t="s">
        <v>120</v>
      </c>
      <c r="C5" s="248">
        <f>SUM(C6:C15)</f>
        <v>53</v>
      </c>
      <c r="D5" s="249"/>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250"/>
      <c r="AX5" s="250"/>
      <c r="AY5" s="250"/>
      <c r="AZ5" s="250"/>
      <c r="BA5" s="250"/>
      <c r="BB5" s="250"/>
      <c r="BC5" s="250"/>
      <c r="BD5" s="250"/>
      <c r="BE5" s="250"/>
      <c r="BF5" s="250"/>
      <c r="BG5" s="250"/>
      <c r="BH5" s="61"/>
      <c r="BI5" s="61"/>
      <c r="BJ5" s="61"/>
      <c r="BK5" s="61"/>
      <c r="BL5" s="61"/>
      <c r="BM5" s="61"/>
      <c r="BN5" s="61"/>
      <c r="BO5" s="61"/>
      <c r="BP5" s="61"/>
      <c r="BQ5" s="61"/>
      <c r="BR5" s="61"/>
      <c r="BS5" s="61"/>
      <c r="BT5" s="62"/>
      <c r="BU5" s="62"/>
    </row>
    <row r="6" spans="1:73" s="258" customFormat="1" ht="13.9">
      <c r="A6" s="251" t="s">
        <v>117</v>
      </c>
      <c r="B6" s="252" t="s">
        <v>115</v>
      </c>
      <c r="C6" s="253"/>
      <c r="D6" s="254"/>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6"/>
      <c r="BI6" s="256"/>
      <c r="BJ6" s="256"/>
      <c r="BK6" s="256"/>
      <c r="BL6" s="256"/>
      <c r="BM6" s="256"/>
      <c r="BN6" s="256"/>
      <c r="BO6" s="256"/>
      <c r="BP6" s="256"/>
      <c r="BQ6" s="256"/>
      <c r="BR6" s="256"/>
      <c r="BS6" s="256"/>
      <c r="BT6" s="257"/>
      <c r="BU6" s="257"/>
    </row>
    <row r="7" spans="1:73" s="58" customFormat="1" ht="13.9">
      <c r="A7" s="259" t="s">
        <v>118</v>
      </c>
      <c r="B7" s="263" t="s">
        <v>74</v>
      </c>
      <c r="C7" s="260">
        <v>3</v>
      </c>
      <c r="D7" s="261"/>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c r="BA7" s="262"/>
      <c r="BB7" s="262"/>
      <c r="BC7" s="262"/>
      <c r="BD7" s="262"/>
      <c r="BE7" s="262"/>
      <c r="BF7" s="262"/>
      <c r="BG7" s="262"/>
      <c r="BH7" s="55"/>
      <c r="BI7" s="55"/>
      <c r="BJ7" s="55"/>
      <c r="BK7" s="55"/>
      <c r="BL7" s="55"/>
      <c r="BM7" s="55"/>
      <c r="BN7" s="55"/>
      <c r="BO7" s="55"/>
      <c r="BP7" s="55"/>
      <c r="BQ7" s="55"/>
      <c r="BR7" s="55"/>
      <c r="BS7" s="55"/>
      <c r="BT7" s="59"/>
      <c r="BU7" s="59"/>
    </row>
    <row r="8" spans="1:73" s="58" customFormat="1" ht="27.75">
      <c r="A8" s="259" t="s">
        <v>118</v>
      </c>
      <c r="B8" s="263" t="s">
        <v>100</v>
      </c>
      <c r="C8" s="260">
        <v>1</v>
      </c>
      <c r="D8" s="261"/>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c r="BA8" s="262"/>
      <c r="BB8" s="262"/>
      <c r="BC8" s="262"/>
      <c r="BD8" s="262"/>
      <c r="BE8" s="262"/>
      <c r="BF8" s="262"/>
      <c r="BG8" s="262"/>
      <c r="BH8" s="55"/>
      <c r="BI8" s="55"/>
      <c r="BJ8" s="55"/>
      <c r="BK8" s="55"/>
      <c r="BL8" s="55"/>
      <c r="BM8" s="55"/>
      <c r="BN8" s="55"/>
      <c r="BO8" s="55"/>
      <c r="BP8" s="55"/>
      <c r="BQ8" s="55"/>
      <c r="BR8" s="55"/>
      <c r="BS8" s="55"/>
      <c r="BT8" s="59"/>
      <c r="BU8" s="59"/>
    </row>
    <row r="9" spans="1:73" s="58" customFormat="1" ht="41.65">
      <c r="A9" s="259" t="s">
        <v>118</v>
      </c>
      <c r="B9" s="263" t="s">
        <v>101</v>
      </c>
      <c r="C9" s="260">
        <v>4</v>
      </c>
      <c r="D9" s="261"/>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55"/>
      <c r="BI9" s="55"/>
      <c r="BJ9" s="55"/>
      <c r="BK9" s="55"/>
      <c r="BL9" s="55"/>
      <c r="BM9" s="55"/>
      <c r="BN9" s="55"/>
      <c r="BO9" s="55"/>
      <c r="BP9" s="55"/>
      <c r="BQ9" s="55"/>
      <c r="BR9" s="55"/>
      <c r="BS9" s="55"/>
      <c r="BT9" s="59"/>
      <c r="BU9" s="59"/>
    </row>
    <row r="10" spans="1:73" s="258" customFormat="1" ht="27">
      <c r="A10" s="251" t="s">
        <v>117</v>
      </c>
      <c r="B10" s="264" t="s">
        <v>76</v>
      </c>
      <c r="C10" s="253"/>
      <c r="D10" s="254"/>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6"/>
      <c r="BI10" s="256"/>
      <c r="BJ10" s="256"/>
      <c r="BK10" s="256"/>
      <c r="BL10" s="256"/>
      <c r="BM10" s="256"/>
      <c r="BN10" s="256"/>
      <c r="BO10" s="256"/>
      <c r="BP10" s="256"/>
      <c r="BQ10" s="256"/>
      <c r="BR10" s="256"/>
      <c r="BS10" s="256"/>
      <c r="BT10" s="257"/>
      <c r="BU10" s="257"/>
    </row>
    <row r="11" spans="1:73" s="58" customFormat="1" ht="13.9">
      <c r="A11" s="259" t="s">
        <v>118</v>
      </c>
      <c r="B11" s="263" t="s">
        <v>102</v>
      </c>
      <c r="C11" s="260">
        <v>2</v>
      </c>
      <c r="D11" s="261"/>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c r="BA11" s="262"/>
      <c r="BB11" s="262"/>
      <c r="BC11" s="262"/>
      <c r="BD11" s="262"/>
      <c r="BE11" s="262"/>
      <c r="BF11" s="262"/>
      <c r="BG11" s="262"/>
      <c r="BH11" s="55"/>
      <c r="BI11" s="55"/>
      <c r="BJ11" s="55"/>
      <c r="BK11" s="55"/>
      <c r="BL11" s="55"/>
      <c r="BM11" s="55"/>
      <c r="BN11" s="55"/>
      <c r="BO11" s="55"/>
      <c r="BP11" s="55"/>
      <c r="BQ11" s="55"/>
      <c r="BR11" s="55"/>
      <c r="BS11" s="55"/>
      <c r="BT11" s="59"/>
      <c r="BU11" s="59"/>
    </row>
    <row r="12" spans="1:73" s="58" customFormat="1" ht="41.65">
      <c r="A12" s="259" t="s">
        <v>118</v>
      </c>
      <c r="B12" s="263" t="s">
        <v>103</v>
      </c>
      <c r="C12" s="260">
        <v>15</v>
      </c>
      <c r="D12" s="261"/>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c r="BA12" s="262"/>
      <c r="BB12" s="262"/>
      <c r="BC12" s="262"/>
      <c r="BD12" s="262"/>
      <c r="BE12" s="262"/>
      <c r="BF12" s="262"/>
      <c r="BG12" s="262"/>
      <c r="BH12" s="55"/>
      <c r="BI12" s="55"/>
      <c r="BJ12" s="55"/>
      <c r="BK12" s="55"/>
      <c r="BL12" s="55"/>
      <c r="BM12" s="55"/>
      <c r="BN12" s="55"/>
      <c r="BO12" s="55"/>
      <c r="BP12" s="55"/>
      <c r="BQ12" s="55"/>
      <c r="BR12" s="55"/>
      <c r="BS12" s="55"/>
      <c r="BT12" s="59"/>
      <c r="BU12" s="59"/>
    </row>
    <row r="13" spans="1:73" s="58" customFormat="1" ht="27.75">
      <c r="A13" s="259" t="s">
        <v>118</v>
      </c>
      <c r="B13" s="263" t="s">
        <v>104</v>
      </c>
      <c r="C13" s="260">
        <v>22</v>
      </c>
      <c r="D13" s="261"/>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5"/>
      <c r="AY13" s="262"/>
      <c r="AZ13" s="262"/>
      <c r="BA13" s="262"/>
      <c r="BB13" s="262"/>
      <c r="BC13" s="262"/>
      <c r="BD13" s="262"/>
      <c r="BE13" s="262"/>
      <c r="BF13" s="262"/>
      <c r="BG13" s="262"/>
      <c r="BH13" s="55"/>
      <c r="BI13" s="55"/>
      <c r="BJ13" s="55"/>
      <c r="BK13" s="55"/>
      <c r="BL13" s="55"/>
      <c r="BM13" s="55"/>
      <c r="BN13" s="55"/>
      <c r="BO13" s="55"/>
      <c r="BP13" s="55"/>
      <c r="BQ13" s="55"/>
      <c r="BR13" s="55"/>
      <c r="BS13" s="55"/>
      <c r="BT13" s="59"/>
      <c r="BU13" s="59"/>
    </row>
    <row r="14" spans="1:73" s="58" customFormat="1" ht="27.75">
      <c r="A14" s="259" t="s">
        <v>118</v>
      </c>
      <c r="B14" s="268" t="s">
        <v>127</v>
      </c>
      <c r="C14" s="260">
        <v>1</v>
      </c>
      <c r="D14" s="261"/>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c r="BA14" s="262"/>
      <c r="BB14" s="262"/>
      <c r="BC14" s="262"/>
      <c r="BD14" s="262"/>
      <c r="BE14" s="262"/>
      <c r="BF14" s="262"/>
      <c r="BG14" s="262"/>
      <c r="BH14" s="55"/>
      <c r="BI14" s="55"/>
      <c r="BJ14" s="55"/>
      <c r="BK14" s="55"/>
      <c r="BL14" s="55"/>
      <c r="BM14" s="55"/>
      <c r="BN14" s="55"/>
      <c r="BO14" s="55"/>
      <c r="BP14" s="55"/>
      <c r="BQ14" s="55"/>
      <c r="BR14" s="55"/>
      <c r="BS14" s="55"/>
      <c r="BT14" s="59"/>
      <c r="BU14" s="59"/>
    </row>
    <row r="15" spans="1:73" s="58" customFormat="1" ht="50.25" customHeight="1">
      <c r="A15" s="259" t="s">
        <v>118</v>
      </c>
      <c r="B15" s="268" t="s">
        <v>126</v>
      </c>
      <c r="C15" s="260">
        <v>5</v>
      </c>
      <c r="D15" s="261"/>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c r="BA15" s="262"/>
      <c r="BB15" s="262"/>
      <c r="BC15" s="262"/>
      <c r="BD15" s="262"/>
      <c r="BE15" s="262"/>
      <c r="BF15" s="262"/>
      <c r="BG15" s="262"/>
      <c r="BH15" s="55"/>
      <c r="BI15" s="55"/>
      <c r="BJ15" s="55"/>
      <c r="BK15" s="55"/>
      <c r="BL15" s="55"/>
      <c r="BM15" s="55"/>
      <c r="BN15" s="55"/>
      <c r="BO15" s="55"/>
      <c r="BP15" s="55"/>
      <c r="BQ15" s="55"/>
      <c r="BR15" s="55"/>
      <c r="BS15" s="55"/>
      <c r="BT15" s="59"/>
      <c r="BU15" s="59"/>
    </row>
    <row r="16" spans="1:73" s="48" customFormat="1" ht="27">
      <c r="A16" s="246">
        <v>2</v>
      </c>
      <c r="B16" s="247" t="s">
        <v>121</v>
      </c>
      <c r="C16" s="248">
        <f>SUM(C17:C25)</f>
        <v>56</v>
      </c>
      <c r="D16" s="249"/>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row>
    <row r="17" spans="1:73" s="258" customFormat="1" ht="13.9">
      <c r="A17" s="251" t="s">
        <v>117</v>
      </c>
      <c r="B17" s="252" t="s">
        <v>115</v>
      </c>
      <c r="C17" s="253"/>
      <c r="D17" s="254"/>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6"/>
      <c r="BI17" s="256"/>
      <c r="BJ17" s="256"/>
      <c r="BK17" s="256"/>
      <c r="BL17" s="256"/>
      <c r="BM17" s="256"/>
      <c r="BN17" s="256"/>
      <c r="BO17" s="256"/>
      <c r="BP17" s="256"/>
      <c r="BQ17" s="256"/>
      <c r="BR17" s="256"/>
      <c r="BS17" s="256"/>
      <c r="BT17" s="257"/>
      <c r="BU17" s="257"/>
    </row>
    <row r="18" spans="1:73" s="58" customFormat="1" ht="13.9">
      <c r="A18" s="259" t="s">
        <v>118</v>
      </c>
      <c r="B18" s="263" t="s">
        <v>74</v>
      </c>
      <c r="C18" s="260">
        <v>6</v>
      </c>
      <c r="D18" s="261"/>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c r="BB18" s="262"/>
      <c r="BC18" s="262"/>
      <c r="BD18" s="262"/>
      <c r="BE18" s="262"/>
      <c r="BF18" s="262"/>
      <c r="BG18" s="262"/>
      <c r="BH18" s="55"/>
      <c r="BI18" s="55"/>
      <c r="BJ18" s="55"/>
      <c r="BK18" s="55"/>
      <c r="BL18" s="55"/>
      <c r="BM18" s="55"/>
      <c r="BN18" s="55"/>
      <c r="BO18" s="55"/>
      <c r="BP18" s="55"/>
      <c r="BQ18" s="55"/>
      <c r="BR18" s="55"/>
      <c r="BS18" s="55"/>
      <c r="BT18" s="59"/>
      <c r="BU18" s="59"/>
    </row>
    <row r="19" spans="1:73" s="58" customFormat="1" ht="27.75">
      <c r="A19" s="259" t="s">
        <v>118</v>
      </c>
      <c r="B19" s="263" t="s">
        <v>100</v>
      </c>
      <c r="C19" s="260">
        <v>2</v>
      </c>
      <c r="D19" s="261"/>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c r="BA19" s="262"/>
      <c r="BB19" s="262"/>
      <c r="BC19" s="262"/>
      <c r="BD19" s="262"/>
      <c r="BE19" s="262"/>
      <c r="BF19" s="262"/>
      <c r="BG19" s="262"/>
      <c r="BH19" s="55"/>
      <c r="BI19" s="55"/>
      <c r="BJ19" s="55"/>
      <c r="BK19" s="55"/>
      <c r="BL19" s="55"/>
      <c r="BM19" s="55"/>
      <c r="BN19" s="55"/>
      <c r="BO19" s="55"/>
      <c r="BP19" s="55"/>
      <c r="BQ19" s="55"/>
      <c r="BR19" s="55"/>
      <c r="BS19" s="55"/>
      <c r="BT19" s="59"/>
      <c r="BU19" s="59"/>
    </row>
    <row r="20" spans="1:73" s="58" customFormat="1" ht="41.65">
      <c r="A20" s="259" t="s">
        <v>118</v>
      </c>
      <c r="B20" s="263" t="s">
        <v>101</v>
      </c>
      <c r="C20" s="260">
        <v>3</v>
      </c>
      <c r="D20" s="261"/>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c r="BA20" s="262"/>
      <c r="BB20" s="262"/>
      <c r="BC20" s="262"/>
      <c r="BD20" s="262"/>
      <c r="BE20" s="262"/>
      <c r="BF20" s="262"/>
      <c r="BG20" s="262"/>
      <c r="BH20" s="55"/>
      <c r="BI20" s="55"/>
      <c r="BJ20" s="55"/>
      <c r="BK20" s="55"/>
      <c r="BL20" s="55"/>
      <c r="BM20" s="55"/>
      <c r="BN20" s="55"/>
      <c r="BO20" s="55"/>
      <c r="BP20" s="55"/>
      <c r="BQ20" s="55"/>
      <c r="BR20" s="55"/>
      <c r="BS20" s="55"/>
      <c r="BT20" s="59"/>
      <c r="BU20" s="59"/>
    </row>
    <row r="21" spans="1:73" s="258" customFormat="1" ht="27">
      <c r="A21" s="251" t="s">
        <v>117</v>
      </c>
      <c r="B21" s="264" t="s">
        <v>76</v>
      </c>
      <c r="C21" s="253"/>
      <c r="D21" s="254"/>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6"/>
      <c r="BI21" s="256"/>
      <c r="BJ21" s="256"/>
      <c r="BK21" s="256"/>
      <c r="BL21" s="256"/>
      <c r="BM21" s="256"/>
      <c r="BN21" s="256"/>
      <c r="BO21" s="256"/>
      <c r="BP21" s="256"/>
      <c r="BQ21" s="256"/>
      <c r="BR21" s="256"/>
      <c r="BS21" s="256"/>
      <c r="BT21" s="257"/>
      <c r="BU21" s="257"/>
    </row>
    <row r="22" spans="1:73" s="58" customFormat="1" ht="13.9">
      <c r="A22" s="259" t="s">
        <v>118</v>
      </c>
      <c r="B22" s="263" t="s">
        <v>102</v>
      </c>
      <c r="C22" s="260">
        <v>2</v>
      </c>
      <c r="D22" s="261"/>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c r="BA22" s="262"/>
      <c r="BB22" s="262"/>
      <c r="BC22" s="262"/>
      <c r="BD22" s="262"/>
      <c r="BE22" s="262"/>
      <c r="BF22" s="262"/>
      <c r="BG22" s="262"/>
      <c r="BH22" s="55"/>
      <c r="BI22" s="55"/>
      <c r="BJ22" s="55"/>
      <c r="BK22" s="55"/>
      <c r="BL22" s="55"/>
      <c r="BM22" s="55"/>
      <c r="BN22" s="55"/>
      <c r="BO22" s="55"/>
      <c r="BP22" s="55"/>
      <c r="BQ22" s="55"/>
      <c r="BR22" s="55"/>
      <c r="BS22" s="55"/>
      <c r="BT22" s="59"/>
      <c r="BU22" s="59"/>
    </row>
    <row r="23" spans="1:73" s="58" customFormat="1" ht="41.65">
      <c r="A23" s="259" t="s">
        <v>118</v>
      </c>
      <c r="B23" s="268" t="s">
        <v>128</v>
      </c>
      <c r="C23" s="260">
        <v>25</v>
      </c>
      <c r="D23" s="261"/>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c r="BA23" s="262"/>
      <c r="BB23" s="262"/>
      <c r="BC23" s="262"/>
      <c r="BD23" s="262"/>
      <c r="BE23" s="262"/>
      <c r="BF23" s="262"/>
      <c r="BG23" s="262"/>
      <c r="BH23" s="55"/>
      <c r="BI23" s="55"/>
      <c r="BJ23" s="55"/>
      <c r="BK23" s="55"/>
      <c r="BL23" s="55"/>
      <c r="BM23" s="55"/>
      <c r="BN23" s="55"/>
      <c r="BO23" s="55"/>
      <c r="BP23" s="55"/>
      <c r="BQ23" s="55"/>
      <c r="BR23" s="55"/>
      <c r="BS23" s="55"/>
      <c r="BT23" s="59"/>
      <c r="BU23" s="59"/>
    </row>
    <row r="24" spans="1:73" s="58" customFormat="1" ht="27.75">
      <c r="A24" s="259" t="s">
        <v>118</v>
      </c>
      <c r="B24" s="268" t="s">
        <v>129</v>
      </c>
      <c r="C24" s="260">
        <v>15</v>
      </c>
      <c r="D24" s="261"/>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c r="BA24" s="262"/>
      <c r="BB24" s="262"/>
      <c r="BC24" s="262"/>
      <c r="BD24" s="262"/>
      <c r="BE24" s="262"/>
      <c r="BF24" s="262"/>
      <c r="BG24" s="262"/>
      <c r="BH24" s="55"/>
      <c r="BI24" s="55"/>
      <c r="BJ24" s="55"/>
      <c r="BK24" s="55"/>
      <c r="BL24" s="55"/>
      <c r="BM24" s="55"/>
      <c r="BN24" s="55"/>
      <c r="BO24" s="55"/>
      <c r="BP24" s="55"/>
      <c r="BQ24" s="55"/>
      <c r="BR24" s="55"/>
      <c r="BS24" s="55"/>
      <c r="BT24" s="59"/>
      <c r="BU24" s="59"/>
    </row>
    <row r="25" spans="1:73" s="58" customFormat="1" ht="23.25" customHeight="1">
      <c r="A25" s="259" t="s">
        <v>118</v>
      </c>
      <c r="B25" s="268" t="s">
        <v>130</v>
      </c>
      <c r="C25" s="260">
        <v>3</v>
      </c>
      <c r="D25" s="261"/>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c r="BA25" s="262"/>
      <c r="BB25" s="262"/>
      <c r="BC25" s="262"/>
      <c r="BD25" s="262"/>
      <c r="BE25" s="262"/>
      <c r="BF25" s="262"/>
      <c r="BG25" s="262"/>
      <c r="BH25" s="55"/>
      <c r="BI25" s="55"/>
      <c r="BJ25" s="55"/>
      <c r="BK25" s="55"/>
      <c r="BL25" s="55"/>
      <c r="BM25" s="55"/>
      <c r="BN25" s="55"/>
      <c r="BO25" s="55"/>
      <c r="BP25" s="55"/>
      <c r="BQ25" s="55"/>
      <c r="BR25" s="55"/>
      <c r="BS25" s="55"/>
      <c r="BT25" s="59"/>
      <c r="BU25" s="59"/>
    </row>
    <row r="26" spans="1:73" s="48" customFormat="1" ht="27">
      <c r="A26" s="246">
        <v>3</v>
      </c>
      <c r="B26" s="247" t="s">
        <v>122</v>
      </c>
      <c r="C26" s="248">
        <f>SUM(C27:C35)</f>
        <v>51</v>
      </c>
      <c r="D26" s="249"/>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c r="BA26" s="250"/>
      <c r="BB26" s="250"/>
      <c r="BC26" s="250"/>
      <c r="BD26" s="250"/>
      <c r="BE26" s="250"/>
      <c r="BF26" s="250"/>
      <c r="BG26" s="250"/>
    </row>
    <row r="27" spans="1:73" s="258" customFormat="1" ht="13.9">
      <c r="A27" s="251" t="s">
        <v>117</v>
      </c>
      <c r="B27" s="252" t="s">
        <v>115</v>
      </c>
      <c r="C27" s="253"/>
      <c r="D27" s="254"/>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6"/>
      <c r="BI27" s="256"/>
      <c r="BJ27" s="256"/>
      <c r="BK27" s="256"/>
      <c r="BL27" s="256"/>
      <c r="BM27" s="256"/>
      <c r="BN27" s="256"/>
      <c r="BO27" s="256"/>
      <c r="BP27" s="256"/>
      <c r="BQ27" s="256"/>
      <c r="BR27" s="256"/>
      <c r="BS27" s="256"/>
      <c r="BT27" s="257"/>
      <c r="BU27" s="257"/>
    </row>
    <row r="28" spans="1:73" s="58" customFormat="1" ht="13.9">
      <c r="A28" s="259" t="s">
        <v>118</v>
      </c>
      <c r="B28" s="263" t="s">
        <v>74</v>
      </c>
      <c r="C28" s="260">
        <v>6</v>
      </c>
      <c r="D28" s="261"/>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c r="BA28" s="262"/>
      <c r="BB28" s="262"/>
      <c r="BC28" s="262"/>
      <c r="BD28" s="262"/>
      <c r="BE28" s="262"/>
      <c r="BF28" s="262"/>
      <c r="BG28" s="262"/>
      <c r="BH28" s="55"/>
      <c r="BI28" s="55"/>
      <c r="BJ28" s="55"/>
      <c r="BK28" s="55"/>
      <c r="BL28" s="55"/>
      <c r="BM28" s="55"/>
      <c r="BN28" s="55"/>
      <c r="BO28" s="55"/>
      <c r="BP28" s="55"/>
      <c r="BQ28" s="55"/>
      <c r="BR28" s="55"/>
      <c r="BS28" s="55"/>
      <c r="BT28" s="59"/>
      <c r="BU28" s="59"/>
    </row>
    <row r="29" spans="1:73" s="58" customFormat="1" ht="27.75">
      <c r="A29" s="259" t="s">
        <v>118</v>
      </c>
      <c r="B29" s="263" t="s">
        <v>100</v>
      </c>
      <c r="C29" s="260">
        <v>2</v>
      </c>
      <c r="D29" s="261"/>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c r="BA29" s="262"/>
      <c r="BB29" s="262"/>
      <c r="BC29" s="262"/>
      <c r="BD29" s="262"/>
      <c r="BE29" s="262"/>
      <c r="BF29" s="262"/>
      <c r="BG29" s="262"/>
      <c r="BH29" s="55"/>
      <c r="BI29" s="55"/>
      <c r="BJ29" s="55"/>
      <c r="BK29" s="55"/>
      <c r="BL29" s="55"/>
      <c r="BM29" s="55"/>
      <c r="BN29" s="55"/>
      <c r="BO29" s="55"/>
      <c r="BP29" s="55"/>
      <c r="BQ29" s="55"/>
      <c r="BR29" s="55"/>
      <c r="BS29" s="55"/>
      <c r="BT29" s="59"/>
      <c r="BU29" s="59"/>
    </row>
    <row r="30" spans="1:73" s="58" customFormat="1" ht="41.65">
      <c r="A30" s="259" t="s">
        <v>118</v>
      </c>
      <c r="B30" s="263" t="s">
        <v>101</v>
      </c>
      <c r="C30" s="260">
        <v>3</v>
      </c>
      <c r="D30" s="261"/>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c r="BA30" s="262"/>
      <c r="BB30" s="262"/>
      <c r="BC30" s="262"/>
      <c r="BD30" s="262"/>
      <c r="BE30" s="262"/>
      <c r="BF30" s="262"/>
      <c r="BG30" s="262"/>
      <c r="BH30" s="55"/>
      <c r="BI30" s="55"/>
      <c r="BJ30" s="55"/>
      <c r="BK30" s="55"/>
      <c r="BL30" s="55"/>
      <c r="BM30" s="55"/>
      <c r="BN30" s="55"/>
      <c r="BO30" s="55"/>
      <c r="BP30" s="55"/>
      <c r="BQ30" s="55"/>
      <c r="BR30" s="55"/>
      <c r="BS30" s="55"/>
      <c r="BT30" s="59"/>
      <c r="BU30" s="59"/>
    </row>
    <row r="31" spans="1:73" s="258" customFormat="1" ht="27">
      <c r="A31" s="251" t="s">
        <v>117</v>
      </c>
      <c r="B31" s="264" t="s">
        <v>76</v>
      </c>
      <c r="C31" s="253"/>
      <c r="D31" s="254"/>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6"/>
      <c r="BI31" s="256"/>
      <c r="BJ31" s="256"/>
      <c r="BK31" s="256"/>
      <c r="BL31" s="256"/>
      <c r="BM31" s="256"/>
      <c r="BN31" s="256"/>
      <c r="BO31" s="256"/>
      <c r="BP31" s="256"/>
      <c r="BQ31" s="256"/>
      <c r="BR31" s="256"/>
      <c r="BS31" s="256"/>
      <c r="BT31" s="257"/>
      <c r="BU31" s="257"/>
    </row>
    <row r="32" spans="1:73" s="58" customFormat="1" ht="13.9">
      <c r="A32" s="259" t="s">
        <v>118</v>
      </c>
      <c r="B32" s="263" t="s">
        <v>102</v>
      </c>
      <c r="C32" s="260">
        <v>2</v>
      </c>
      <c r="D32" s="261"/>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2"/>
      <c r="BG32" s="262"/>
      <c r="BH32" s="55"/>
      <c r="BI32" s="55"/>
      <c r="BJ32" s="55"/>
      <c r="BK32" s="55"/>
      <c r="BL32" s="55"/>
      <c r="BM32" s="55"/>
      <c r="BN32" s="55"/>
      <c r="BO32" s="55"/>
      <c r="BP32" s="55"/>
      <c r="BQ32" s="55"/>
      <c r="BR32" s="55"/>
      <c r="BS32" s="55"/>
      <c r="BT32" s="59"/>
      <c r="BU32" s="59"/>
    </row>
    <row r="33" spans="1:73" s="58" customFormat="1" ht="55.5">
      <c r="A33" s="259" t="s">
        <v>118</v>
      </c>
      <c r="B33" s="268" t="s">
        <v>133</v>
      </c>
      <c r="C33" s="260">
        <v>20</v>
      </c>
      <c r="D33" s="261"/>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55"/>
      <c r="BI33" s="55"/>
      <c r="BJ33" s="55"/>
      <c r="BK33" s="55"/>
      <c r="BL33" s="55"/>
      <c r="BM33" s="55"/>
      <c r="BN33" s="55"/>
      <c r="BO33" s="55"/>
      <c r="BP33" s="55"/>
      <c r="BQ33" s="55"/>
      <c r="BR33" s="55"/>
      <c r="BS33" s="55"/>
      <c r="BT33" s="59"/>
      <c r="BU33" s="59"/>
    </row>
    <row r="34" spans="1:73" s="58" customFormat="1" ht="27.75">
      <c r="A34" s="259" t="s">
        <v>118</v>
      </c>
      <c r="B34" s="268" t="s">
        <v>132</v>
      </c>
      <c r="C34" s="260">
        <v>16</v>
      </c>
      <c r="D34" s="261"/>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55"/>
      <c r="BI34" s="55"/>
      <c r="BJ34" s="55"/>
      <c r="BK34" s="55"/>
      <c r="BL34" s="55"/>
      <c r="BM34" s="55"/>
      <c r="BN34" s="55"/>
      <c r="BO34" s="55"/>
      <c r="BP34" s="55"/>
      <c r="BQ34" s="55"/>
      <c r="BR34" s="55"/>
      <c r="BS34" s="55"/>
      <c r="BT34" s="59"/>
      <c r="BU34" s="59"/>
    </row>
    <row r="35" spans="1:73" s="58" customFormat="1" ht="41.65">
      <c r="A35" s="259" t="s">
        <v>118</v>
      </c>
      <c r="B35" s="268" t="s">
        <v>131</v>
      </c>
      <c r="C35" s="260">
        <v>2</v>
      </c>
      <c r="D35" s="261"/>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c r="BA35" s="262"/>
      <c r="BB35" s="262"/>
      <c r="BC35" s="262"/>
      <c r="BD35" s="262"/>
      <c r="BE35" s="262"/>
      <c r="BF35" s="262"/>
      <c r="BG35" s="262"/>
      <c r="BH35" s="55"/>
      <c r="BI35" s="55"/>
      <c r="BJ35" s="55"/>
      <c r="BK35" s="55"/>
      <c r="BL35" s="55"/>
      <c r="BM35" s="55"/>
      <c r="BN35" s="55"/>
      <c r="BO35" s="55"/>
      <c r="BP35" s="55"/>
      <c r="BQ35" s="55"/>
      <c r="BR35" s="55"/>
      <c r="BS35" s="55"/>
      <c r="BT35" s="59"/>
      <c r="BU35" s="59"/>
    </row>
    <row r="36" spans="1:73" s="48" customFormat="1" ht="13.9">
      <c r="A36" s="246">
        <v>4</v>
      </c>
      <c r="B36" s="247" t="s">
        <v>123</v>
      </c>
      <c r="C36" s="248">
        <f>SUM(C37:C44)</f>
        <v>51</v>
      </c>
      <c r="D36" s="249"/>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row>
    <row r="37" spans="1:73" s="258" customFormat="1" ht="13.9">
      <c r="A37" s="251" t="s">
        <v>117</v>
      </c>
      <c r="B37" s="252" t="s">
        <v>115</v>
      </c>
      <c r="C37" s="253"/>
      <c r="D37" s="254"/>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6"/>
      <c r="BI37" s="256"/>
      <c r="BJ37" s="256"/>
      <c r="BK37" s="256"/>
      <c r="BL37" s="256"/>
      <c r="BM37" s="256"/>
      <c r="BN37" s="256"/>
      <c r="BO37" s="256"/>
      <c r="BP37" s="256"/>
      <c r="BQ37" s="256"/>
      <c r="BR37" s="256"/>
      <c r="BS37" s="256"/>
      <c r="BT37" s="257"/>
      <c r="BU37" s="257"/>
    </row>
    <row r="38" spans="1:73" s="58" customFormat="1" ht="13.9">
      <c r="A38" s="259" t="s">
        <v>118</v>
      </c>
      <c r="B38" s="263" t="s">
        <v>74</v>
      </c>
      <c r="C38" s="260">
        <v>6</v>
      </c>
      <c r="D38" s="261"/>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55"/>
      <c r="BI38" s="55"/>
      <c r="BJ38" s="55"/>
      <c r="BK38" s="55"/>
      <c r="BL38" s="55"/>
      <c r="BM38" s="55"/>
      <c r="BN38" s="55"/>
      <c r="BO38" s="55"/>
      <c r="BP38" s="55"/>
      <c r="BQ38" s="55"/>
      <c r="BR38" s="55"/>
      <c r="BS38" s="55"/>
      <c r="BT38" s="59"/>
      <c r="BU38" s="59"/>
    </row>
    <row r="39" spans="1:73" s="58" customFormat="1" ht="27.75">
      <c r="A39" s="259" t="s">
        <v>118</v>
      </c>
      <c r="B39" s="263" t="s">
        <v>100</v>
      </c>
      <c r="C39" s="260">
        <v>2</v>
      </c>
      <c r="D39" s="261"/>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55"/>
      <c r="BI39" s="55"/>
      <c r="BJ39" s="55"/>
      <c r="BK39" s="55"/>
      <c r="BL39" s="55"/>
      <c r="BM39" s="55"/>
      <c r="BN39" s="55"/>
      <c r="BO39" s="55"/>
      <c r="BP39" s="55"/>
      <c r="BQ39" s="55"/>
      <c r="BR39" s="55"/>
      <c r="BS39" s="55"/>
      <c r="BT39" s="59"/>
      <c r="BU39" s="59"/>
    </row>
    <row r="40" spans="1:73" s="58" customFormat="1" ht="41.65">
      <c r="A40" s="259" t="s">
        <v>118</v>
      </c>
      <c r="B40" s="263" t="s">
        <v>101</v>
      </c>
      <c r="C40" s="260">
        <v>3</v>
      </c>
      <c r="D40" s="261"/>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55"/>
      <c r="BI40" s="55"/>
      <c r="BJ40" s="55"/>
      <c r="BK40" s="55"/>
      <c r="BL40" s="55"/>
      <c r="BM40" s="55"/>
      <c r="BN40" s="55"/>
      <c r="BO40" s="55"/>
      <c r="BP40" s="55"/>
      <c r="BQ40" s="55"/>
      <c r="BR40" s="55"/>
      <c r="BS40" s="55"/>
      <c r="BT40" s="59"/>
      <c r="BU40" s="59"/>
    </row>
    <row r="41" spans="1:73" s="258" customFormat="1" ht="27">
      <c r="A41" s="251" t="s">
        <v>117</v>
      </c>
      <c r="B41" s="264" t="s">
        <v>76</v>
      </c>
      <c r="C41" s="253"/>
      <c r="D41" s="254"/>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c r="BA41" s="255"/>
      <c r="BB41" s="255"/>
      <c r="BC41" s="255"/>
      <c r="BD41" s="255"/>
      <c r="BE41" s="255"/>
      <c r="BF41" s="255"/>
      <c r="BG41" s="255"/>
      <c r="BH41" s="256"/>
      <c r="BI41" s="256"/>
      <c r="BJ41" s="256"/>
      <c r="BK41" s="256"/>
      <c r="BL41" s="256"/>
      <c r="BM41" s="256"/>
      <c r="BN41" s="256"/>
      <c r="BO41" s="256"/>
      <c r="BP41" s="256"/>
      <c r="BQ41" s="256"/>
      <c r="BR41" s="256"/>
      <c r="BS41" s="256"/>
      <c r="BT41" s="257"/>
      <c r="BU41" s="257"/>
    </row>
    <row r="42" spans="1:73" s="58" customFormat="1" ht="13.9">
      <c r="A42" s="259" t="s">
        <v>118</v>
      </c>
      <c r="B42" s="263" t="s">
        <v>102</v>
      </c>
      <c r="C42" s="260">
        <v>2</v>
      </c>
      <c r="D42" s="261"/>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55"/>
      <c r="BI42" s="55"/>
      <c r="BJ42" s="55"/>
      <c r="BK42" s="55"/>
      <c r="BL42" s="55"/>
      <c r="BM42" s="55"/>
      <c r="BN42" s="55"/>
      <c r="BO42" s="55"/>
      <c r="BP42" s="55"/>
      <c r="BQ42" s="55"/>
      <c r="BR42" s="55"/>
      <c r="BS42" s="55"/>
      <c r="BT42" s="59"/>
      <c r="BU42" s="59"/>
    </row>
    <row r="43" spans="1:73" s="58" customFormat="1" ht="41.65">
      <c r="A43" s="259" t="s">
        <v>118</v>
      </c>
      <c r="B43" s="268" t="s">
        <v>137</v>
      </c>
      <c r="C43" s="260">
        <v>35</v>
      </c>
      <c r="D43" s="261"/>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55"/>
      <c r="BI43" s="55"/>
      <c r="BJ43" s="55"/>
      <c r="BK43" s="55"/>
      <c r="BL43" s="55"/>
      <c r="BM43" s="55"/>
      <c r="BN43" s="55"/>
      <c r="BO43" s="55"/>
      <c r="BP43" s="55"/>
      <c r="BQ43" s="55"/>
      <c r="BR43" s="55"/>
      <c r="BS43" s="55"/>
      <c r="BT43" s="59"/>
      <c r="BU43" s="59"/>
    </row>
    <row r="44" spans="1:73" s="58" customFormat="1" ht="27.75">
      <c r="A44" s="259" t="s">
        <v>118</v>
      </c>
      <c r="B44" s="268" t="s">
        <v>134</v>
      </c>
      <c r="C44" s="260">
        <v>3</v>
      </c>
      <c r="D44" s="261"/>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c r="BA44" s="262"/>
      <c r="BB44" s="262"/>
      <c r="BC44" s="262"/>
      <c r="BD44" s="262"/>
      <c r="BE44" s="262"/>
      <c r="BF44" s="262"/>
      <c r="BG44" s="262"/>
      <c r="BH44" s="55"/>
      <c r="BI44" s="55"/>
      <c r="BJ44" s="55"/>
      <c r="BK44" s="55"/>
      <c r="BL44" s="55"/>
      <c r="BM44" s="55"/>
      <c r="BN44" s="55"/>
      <c r="BO44" s="55"/>
      <c r="BP44" s="55"/>
      <c r="BQ44" s="55"/>
      <c r="BR44" s="55"/>
      <c r="BS44" s="55"/>
      <c r="BT44" s="59"/>
      <c r="BU44" s="59"/>
    </row>
    <row r="45" spans="1:73" s="48" customFormat="1" ht="27">
      <c r="A45" s="246">
        <v>5</v>
      </c>
      <c r="B45" s="247" t="s">
        <v>124</v>
      </c>
      <c r="C45" s="248">
        <f>SUM(C46:C53)</f>
        <v>51</v>
      </c>
      <c r="D45" s="249"/>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c r="BA45" s="250"/>
      <c r="BB45" s="250"/>
      <c r="BC45" s="250"/>
      <c r="BD45" s="250"/>
      <c r="BE45" s="250"/>
      <c r="BF45" s="250"/>
      <c r="BG45" s="250"/>
    </row>
    <row r="46" spans="1:73" s="258" customFormat="1" ht="13.9">
      <c r="A46" s="251" t="s">
        <v>117</v>
      </c>
      <c r="B46" s="252" t="s">
        <v>115</v>
      </c>
      <c r="C46" s="253"/>
      <c r="D46" s="254"/>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6"/>
      <c r="BI46" s="256"/>
      <c r="BJ46" s="256"/>
      <c r="BK46" s="256"/>
      <c r="BL46" s="256"/>
      <c r="BM46" s="256"/>
      <c r="BN46" s="256"/>
      <c r="BO46" s="256"/>
      <c r="BP46" s="256"/>
      <c r="BQ46" s="256"/>
      <c r="BR46" s="256"/>
      <c r="BS46" s="256"/>
      <c r="BT46" s="257"/>
      <c r="BU46" s="257"/>
    </row>
    <row r="47" spans="1:73" s="58" customFormat="1" ht="13.9">
      <c r="A47" s="259" t="s">
        <v>118</v>
      </c>
      <c r="B47" s="263" t="s">
        <v>74</v>
      </c>
      <c r="C47" s="260">
        <v>6</v>
      </c>
      <c r="D47" s="261"/>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c r="BA47" s="262"/>
      <c r="BB47" s="262"/>
      <c r="BC47" s="262"/>
      <c r="BD47" s="262"/>
      <c r="BE47" s="262"/>
      <c r="BF47" s="262"/>
      <c r="BG47" s="262"/>
      <c r="BH47" s="55"/>
      <c r="BI47" s="55"/>
      <c r="BJ47" s="55"/>
      <c r="BK47" s="55"/>
      <c r="BL47" s="55"/>
      <c r="BM47" s="55"/>
      <c r="BN47" s="55"/>
      <c r="BO47" s="55"/>
      <c r="BP47" s="55"/>
      <c r="BQ47" s="55"/>
      <c r="BR47" s="55"/>
      <c r="BS47" s="55"/>
      <c r="BT47" s="59"/>
      <c r="BU47" s="59"/>
    </row>
    <row r="48" spans="1:73" s="58" customFormat="1" ht="27.75">
      <c r="A48" s="259" t="s">
        <v>118</v>
      </c>
      <c r="B48" s="263" t="s">
        <v>100</v>
      </c>
      <c r="C48" s="260">
        <v>2</v>
      </c>
      <c r="D48" s="261"/>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c r="BA48" s="262"/>
      <c r="BB48" s="262"/>
      <c r="BC48" s="262"/>
      <c r="BD48" s="262"/>
      <c r="BE48" s="262"/>
      <c r="BF48" s="262"/>
      <c r="BG48" s="262"/>
      <c r="BH48" s="55"/>
      <c r="BI48" s="55"/>
      <c r="BJ48" s="55"/>
      <c r="BK48" s="55"/>
      <c r="BL48" s="55"/>
      <c r="BM48" s="55"/>
      <c r="BN48" s="55"/>
      <c r="BO48" s="55"/>
      <c r="BP48" s="55"/>
      <c r="BQ48" s="55"/>
      <c r="BR48" s="55"/>
      <c r="BS48" s="55"/>
      <c r="BT48" s="59"/>
      <c r="BU48" s="59"/>
    </row>
    <row r="49" spans="1:73" s="58" customFormat="1" ht="41.65">
      <c r="A49" s="259" t="s">
        <v>118</v>
      </c>
      <c r="B49" s="263" t="s">
        <v>101</v>
      </c>
      <c r="C49" s="260">
        <v>3</v>
      </c>
      <c r="D49" s="261"/>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c r="BH49" s="55"/>
      <c r="BI49" s="55"/>
      <c r="BJ49" s="55"/>
      <c r="BK49" s="55"/>
      <c r="BL49" s="55"/>
      <c r="BM49" s="55"/>
      <c r="BN49" s="55"/>
      <c r="BO49" s="55"/>
      <c r="BP49" s="55"/>
      <c r="BQ49" s="55"/>
      <c r="BR49" s="55"/>
      <c r="BS49" s="55"/>
      <c r="BT49" s="59"/>
      <c r="BU49" s="59"/>
    </row>
    <row r="50" spans="1:73" s="258" customFormat="1" ht="27">
      <c r="A50" s="251" t="s">
        <v>117</v>
      </c>
      <c r="B50" s="264" t="s">
        <v>76</v>
      </c>
      <c r="C50" s="253"/>
      <c r="D50" s="254"/>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6"/>
      <c r="BI50" s="256"/>
      <c r="BJ50" s="256"/>
      <c r="BK50" s="256"/>
      <c r="BL50" s="256"/>
      <c r="BM50" s="256"/>
      <c r="BN50" s="256"/>
      <c r="BO50" s="256"/>
      <c r="BP50" s="256"/>
      <c r="BQ50" s="256"/>
      <c r="BR50" s="256"/>
      <c r="BS50" s="256"/>
      <c r="BT50" s="257"/>
      <c r="BU50" s="257"/>
    </row>
    <row r="51" spans="1:73" s="58" customFormat="1" ht="13.9">
      <c r="A51" s="259" t="s">
        <v>118</v>
      </c>
      <c r="B51" s="263" t="s">
        <v>102</v>
      </c>
      <c r="C51" s="260">
        <v>2</v>
      </c>
      <c r="D51" s="261"/>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c r="BA51" s="262"/>
      <c r="BB51" s="262"/>
      <c r="BC51" s="262"/>
      <c r="BD51" s="262"/>
      <c r="BE51" s="262"/>
      <c r="BF51" s="262"/>
      <c r="BG51" s="262"/>
      <c r="BH51" s="55"/>
      <c r="BI51" s="55"/>
      <c r="BJ51" s="55"/>
      <c r="BK51" s="55"/>
      <c r="BL51" s="55"/>
      <c r="BM51" s="55"/>
      <c r="BN51" s="55"/>
      <c r="BO51" s="55"/>
      <c r="BP51" s="55"/>
      <c r="BQ51" s="55"/>
      <c r="BR51" s="55"/>
      <c r="BS51" s="55"/>
      <c r="BT51" s="59"/>
      <c r="BU51" s="59"/>
    </row>
    <row r="52" spans="1:73" s="58" customFormat="1" ht="41.65">
      <c r="A52" s="259" t="s">
        <v>118</v>
      </c>
      <c r="B52" s="268" t="s">
        <v>136</v>
      </c>
      <c r="C52" s="260">
        <v>35</v>
      </c>
      <c r="D52" s="261"/>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c r="BA52" s="262"/>
      <c r="BB52" s="262"/>
      <c r="BC52" s="262"/>
      <c r="BD52" s="262"/>
      <c r="BE52" s="262"/>
      <c r="BF52" s="262"/>
      <c r="BG52" s="262"/>
      <c r="BH52" s="55"/>
      <c r="BI52" s="55"/>
      <c r="BJ52" s="55"/>
      <c r="BK52" s="55"/>
      <c r="BL52" s="55"/>
      <c r="BM52" s="55"/>
      <c r="BN52" s="55"/>
      <c r="BO52" s="55"/>
      <c r="BP52" s="55"/>
      <c r="BQ52" s="55"/>
      <c r="BR52" s="55"/>
      <c r="BS52" s="55"/>
      <c r="BT52" s="59"/>
      <c r="BU52" s="59"/>
    </row>
    <row r="53" spans="1:73" s="58" customFormat="1" ht="27.75">
      <c r="A53" s="259" t="s">
        <v>118</v>
      </c>
      <c r="B53" s="268" t="s">
        <v>135</v>
      </c>
      <c r="C53" s="260">
        <v>3</v>
      </c>
      <c r="D53" s="261"/>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c r="BA53" s="262"/>
      <c r="BB53" s="262"/>
      <c r="BC53" s="262"/>
      <c r="BD53" s="262"/>
      <c r="BE53" s="262"/>
      <c r="BF53" s="262"/>
      <c r="BG53" s="262"/>
      <c r="BH53" s="55"/>
      <c r="BI53" s="55"/>
      <c r="BJ53" s="55"/>
      <c r="BK53" s="55"/>
      <c r="BL53" s="55"/>
      <c r="BM53" s="55"/>
      <c r="BN53" s="55"/>
      <c r="BO53" s="55"/>
      <c r="BP53" s="55"/>
      <c r="BQ53" s="55"/>
      <c r="BR53" s="55"/>
      <c r="BS53" s="55"/>
      <c r="BT53" s="59"/>
      <c r="BU53" s="59"/>
    </row>
    <row r="54" spans="1:73" s="48" customFormat="1" ht="27">
      <c r="A54" s="246">
        <v>6</v>
      </c>
      <c r="B54" s="247" t="s">
        <v>125</v>
      </c>
      <c r="C54" s="248">
        <f>SUM(C55:C62)</f>
        <v>51</v>
      </c>
      <c r="D54" s="249"/>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row>
    <row r="55" spans="1:73" s="258" customFormat="1" ht="13.9">
      <c r="A55" s="251" t="s">
        <v>117</v>
      </c>
      <c r="B55" s="252" t="s">
        <v>115</v>
      </c>
      <c r="C55" s="253"/>
      <c r="D55" s="254"/>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6"/>
      <c r="BI55" s="256"/>
      <c r="BJ55" s="256"/>
      <c r="BK55" s="256"/>
      <c r="BL55" s="256"/>
      <c r="BM55" s="256"/>
      <c r="BN55" s="256"/>
      <c r="BO55" s="256"/>
      <c r="BP55" s="256"/>
      <c r="BQ55" s="256"/>
      <c r="BR55" s="256"/>
      <c r="BS55" s="256"/>
      <c r="BT55" s="257"/>
      <c r="BU55" s="257"/>
    </row>
    <row r="56" spans="1:73" s="58" customFormat="1" ht="13.9">
      <c r="A56" s="259" t="s">
        <v>118</v>
      </c>
      <c r="B56" s="263" t="s">
        <v>74</v>
      </c>
      <c r="C56" s="260">
        <v>6</v>
      </c>
      <c r="D56" s="261"/>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55"/>
      <c r="BI56" s="55"/>
      <c r="BJ56" s="55"/>
      <c r="BK56" s="55"/>
      <c r="BL56" s="55"/>
      <c r="BM56" s="55"/>
      <c r="BN56" s="55"/>
      <c r="BO56" s="55"/>
      <c r="BP56" s="55"/>
      <c r="BQ56" s="55"/>
      <c r="BR56" s="55"/>
      <c r="BS56" s="55"/>
      <c r="BT56" s="59"/>
      <c r="BU56" s="59"/>
    </row>
    <row r="57" spans="1:73" s="58" customFormat="1" ht="27.75">
      <c r="A57" s="259" t="s">
        <v>118</v>
      </c>
      <c r="B57" s="263" t="s">
        <v>100</v>
      </c>
      <c r="C57" s="260">
        <v>2</v>
      </c>
      <c r="D57" s="261"/>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55"/>
      <c r="BI57" s="55"/>
      <c r="BJ57" s="55"/>
      <c r="BK57" s="55"/>
      <c r="BL57" s="55"/>
      <c r="BM57" s="55"/>
      <c r="BN57" s="55"/>
      <c r="BO57" s="55"/>
      <c r="BP57" s="55"/>
      <c r="BQ57" s="55"/>
      <c r="BR57" s="55"/>
      <c r="BS57" s="55"/>
      <c r="BT57" s="59"/>
      <c r="BU57" s="59"/>
    </row>
    <row r="58" spans="1:73" s="58" customFormat="1" ht="41.65">
      <c r="A58" s="259" t="s">
        <v>118</v>
      </c>
      <c r="B58" s="263" t="s">
        <v>101</v>
      </c>
      <c r="C58" s="260">
        <v>3</v>
      </c>
      <c r="D58" s="261"/>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55"/>
      <c r="BI58" s="55"/>
      <c r="BJ58" s="55"/>
      <c r="BK58" s="55"/>
      <c r="BL58" s="55"/>
      <c r="BM58" s="55"/>
      <c r="BN58" s="55"/>
      <c r="BO58" s="55"/>
      <c r="BP58" s="55"/>
      <c r="BQ58" s="55"/>
      <c r="BR58" s="55"/>
      <c r="BS58" s="55"/>
      <c r="BT58" s="59"/>
      <c r="BU58" s="59"/>
    </row>
    <row r="59" spans="1:73" s="258" customFormat="1" ht="27">
      <c r="A59" s="251" t="s">
        <v>117</v>
      </c>
      <c r="B59" s="264" t="s">
        <v>76</v>
      </c>
      <c r="C59" s="253"/>
      <c r="D59" s="254"/>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6"/>
      <c r="BI59" s="256"/>
      <c r="BJ59" s="256"/>
      <c r="BK59" s="256"/>
      <c r="BL59" s="256"/>
      <c r="BM59" s="256"/>
      <c r="BN59" s="256"/>
      <c r="BO59" s="256"/>
      <c r="BP59" s="256"/>
      <c r="BQ59" s="256"/>
      <c r="BR59" s="256"/>
      <c r="BS59" s="256"/>
      <c r="BT59" s="257"/>
      <c r="BU59" s="257"/>
    </row>
    <row r="60" spans="1:73" s="58" customFormat="1" ht="13.9">
      <c r="A60" s="259" t="s">
        <v>118</v>
      </c>
      <c r="B60" s="263" t="s">
        <v>102</v>
      </c>
      <c r="C60" s="260">
        <v>2</v>
      </c>
      <c r="D60" s="261"/>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55"/>
      <c r="BI60" s="55"/>
      <c r="BJ60" s="55"/>
      <c r="BK60" s="55"/>
      <c r="BL60" s="55"/>
      <c r="BM60" s="55"/>
      <c r="BN60" s="55"/>
      <c r="BO60" s="55"/>
      <c r="BP60" s="55"/>
      <c r="BQ60" s="55"/>
      <c r="BR60" s="55"/>
      <c r="BS60" s="55"/>
      <c r="BT60" s="59"/>
      <c r="BU60" s="59"/>
    </row>
    <row r="61" spans="1:73" s="58" customFormat="1" ht="41.65">
      <c r="A61" s="259" t="s">
        <v>118</v>
      </c>
      <c r="B61" s="268" t="s">
        <v>138</v>
      </c>
      <c r="C61" s="260">
        <v>35</v>
      </c>
      <c r="D61" s="261"/>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55"/>
      <c r="BI61" s="55"/>
      <c r="BJ61" s="55"/>
      <c r="BK61" s="55"/>
      <c r="BL61" s="55"/>
      <c r="BM61" s="55"/>
      <c r="BN61" s="55"/>
      <c r="BO61" s="55"/>
      <c r="BP61" s="55"/>
      <c r="BQ61" s="55"/>
      <c r="BR61" s="55"/>
      <c r="BS61" s="55"/>
      <c r="BT61" s="59"/>
      <c r="BU61" s="59"/>
    </row>
    <row r="62" spans="1:73" s="58" customFormat="1" ht="27.75">
      <c r="A62" s="259" t="s">
        <v>118</v>
      </c>
      <c r="B62" s="268" t="s">
        <v>139</v>
      </c>
      <c r="C62" s="260">
        <v>3</v>
      </c>
      <c r="D62" s="261"/>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55"/>
      <c r="BI62" s="55"/>
      <c r="BJ62" s="55"/>
      <c r="BK62" s="55"/>
      <c r="BL62" s="55"/>
      <c r="BM62" s="55"/>
      <c r="BN62" s="55"/>
      <c r="BO62" s="55"/>
      <c r="BP62" s="55"/>
      <c r="BQ62" s="55"/>
      <c r="BR62" s="55"/>
      <c r="BS62" s="55"/>
      <c r="BT62" s="59"/>
      <c r="BU62" s="59"/>
    </row>
    <row r="63" spans="1:73" ht="11.65">
      <c r="C63" s="127"/>
      <c r="D63" s="235"/>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c r="AZ63" s="236"/>
      <c r="BA63" s="236"/>
      <c r="BB63" s="236"/>
      <c r="BC63" s="236"/>
      <c r="BD63" s="236"/>
      <c r="BE63" s="236"/>
      <c r="BF63" s="236"/>
      <c r="BG63" s="236"/>
    </row>
    <row r="64" spans="1:73" ht="11.65">
      <c r="C64" s="127"/>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6"/>
      <c r="BG64" s="236"/>
    </row>
    <row r="65" spans="3:59" ht="11.65">
      <c r="C65" s="127"/>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c r="BA65" s="236"/>
      <c r="BB65" s="236"/>
      <c r="BC65" s="236"/>
      <c r="BD65" s="236"/>
      <c r="BE65" s="236"/>
      <c r="BF65" s="236"/>
      <c r="BG65" s="236"/>
    </row>
    <row r="66" spans="3:59" ht="11.65">
      <c r="C66" s="127"/>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c r="BA66" s="236"/>
      <c r="BB66" s="236"/>
      <c r="BC66" s="236"/>
      <c r="BD66" s="236"/>
      <c r="BE66" s="236"/>
      <c r="BF66" s="236"/>
      <c r="BG66" s="236"/>
    </row>
    <row r="67" spans="3:59" ht="11.65">
      <c r="C67" s="127"/>
      <c r="D67" s="237"/>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c r="BA67" s="236"/>
      <c r="BB67" s="236"/>
      <c r="BC67" s="236"/>
      <c r="BD67" s="236"/>
      <c r="BE67" s="236"/>
      <c r="BF67" s="236"/>
      <c r="BG67" s="236"/>
    </row>
    <row r="68" spans="3:59" ht="11.65">
      <c r="C68" s="127"/>
      <c r="D68" s="235"/>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6"/>
      <c r="BD68" s="236"/>
      <c r="BE68" s="236"/>
      <c r="BF68" s="236"/>
      <c r="BG68" s="236"/>
    </row>
    <row r="69" spans="3:59" ht="11.65">
      <c r="C69" s="127"/>
      <c r="D69" s="235"/>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236"/>
      <c r="BE69" s="236"/>
      <c r="BF69" s="236"/>
      <c r="BG69" s="236"/>
    </row>
    <row r="70" spans="3:59" ht="11.65">
      <c r="C70" s="127"/>
      <c r="D70" s="235"/>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c r="BA70" s="236"/>
      <c r="BB70" s="236"/>
      <c r="BC70" s="236"/>
      <c r="BD70" s="236"/>
      <c r="BE70" s="236"/>
      <c r="BF70" s="236"/>
      <c r="BG70" s="236"/>
    </row>
    <row r="71" spans="3:59" ht="11.65">
      <c r="C71" s="127"/>
      <c r="D71" s="235"/>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236"/>
      <c r="BE71" s="236"/>
      <c r="BF71" s="236"/>
      <c r="BG71" s="236"/>
    </row>
    <row r="72" spans="3:59" ht="11.65">
      <c r="C72" s="127"/>
      <c r="D72" s="237"/>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c r="BA72" s="236"/>
      <c r="BB72" s="236"/>
      <c r="BC72" s="236"/>
      <c r="BD72" s="236"/>
      <c r="BE72" s="236"/>
      <c r="BF72" s="236"/>
      <c r="BG72" s="236"/>
    </row>
    <row r="73" spans="3:59" ht="11.65">
      <c r="C73" s="127"/>
      <c r="D73" s="235"/>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236"/>
      <c r="BE73" s="236"/>
      <c r="BF73" s="236"/>
      <c r="BG73" s="236"/>
    </row>
    <row r="74" spans="3:59" ht="11.65">
      <c r="C74" s="127"/>
      <c r="D74" s="235"/>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c r="BA74" s="236"/>
      <c r="BB74" s="236"/>
      <c r="BC74" s="236"/>
      <c r="BD74" s="236"/>
      <c r="BE74" s="236"/>
      <c r="BF74" s="236"/>
      <c r="BG74" s="236"/>
    </row>
    <row r="75" spans="3:59" ht="15" customHeight="1">
      <c r="C75" s="127"/>
      <c r="D75" s="235"/>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c r="BA75" s="236"/>
      <c r="BB75" s="236"/>
      <c r="BC75" s="236"/>
      <c r="BD75" s="236"/>
      <c r="BE75" s="236"/>
      <c r="BF75" s="236"/>
      <c r="BG75" s="236"/>
    </row>
    <row r="76" spans="3:59" ht="15" customHeight="1">
      <c r="C76" s="127"/>
      <c r="D76" s="235"/>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c r="BA76" s="236"/>
      <c r="BB76" s="236"/>
      <c r="BC76" s="236"/>
      <c r="BD76" s="236"/>
      <c r="BE76" s="236"/>
      <c r="BF76" s="236"/>
      <c r="BG76" s="236"/>
    </row>
    <row r="77" spans="3:59" ht="15" customHeight="1">
      <c r="C77" s="127"/>
      <c r="D77" s="235"/>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c r="BA77" s="236"/>
      <c r="BB77" s="236"/>
      <c r="BC77" s="236"/>
      <c r="BD77" s="236"/>
      <c r="BE77" s="236"/>
      <c r="BF77" s="236"/>
      <c r="BG77" s="236"/>
    </row>
    <row r="78" spans="3:59" ht="11.65">
      <c r="C78" s="238"/>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6"/>
      <c r="AY78" s="236"/>
      <c r="AZ78" s="236"/>
      <c r="BA78" s="236"/>
      <c r="BB78" s="236"/>
      <c r="BC78" s="236"/>
      <c r="BD78" s="236"/>
      <c r="BE78" s="236"/>
      <c r="BF78" s="236"/>
      <c r="BG78" s="236"/>
    </row>
    <row r="79" spans="3:59" ht="11.65">
      <c r="C79" s="238"/>
      <c r="D79" s="235"/>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36"/>
      <c r="AL79" s="236"/>
      <c r="AM79" s="236"/>
      <c r="AN79" s="236"/>
      <c r="AO79" s="236"/>
      <c r="AP79" s="236"/>
      <c r="AQ79" s="236"/>
      <c r="AR79" s="236"/>
      <c r="AS79" s="236"/>
      <c r="AT79" s="236"/>
      <c r="AU79" s="236"/>
      <c r="AV79" s="236"/>
      <c r="AW79" s="236"/>
      <c r="AX79" s="236"/>
      <c r="AY79" s="236"/>
      <c r="AZ79" s="236"/>
      <c r="BA79" s="236"/>
      <c r="BB79" s="236"/>
      <c r="BC79" s="236"/>
      <c r="BD79" s="236"/>
      <c r="BE79" s="236"/>
      <c r="BF79" s="236"/>
      <c r="BG79" s="236"/>
    </row>
    <row r="80" spans="3:59" ht="11.65">
      <c r="C80" s="238"/>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36"/>
      <c r="AL80" s="236"/>
      <c r="AM80" s="236"/>
      <c r="AN80" s="236"/>
      <c r="AO80" s="236"/>
      <c r="AP80" s="236"/>
      <c r="AQ80" s="236"/>
      <c r="AR80" s="236"/>
      <c r="AS80" s="236"/>
      <c r="AT80" s="236"/>
      <c r="AU80" s="236"/>
      <c r="AV80" s="236"/>
      <c r="AW80" s="236"/>
      <c r="AX80" s="236"/>
      <c r="AY80" s="236"/>
      <c r="AZ80" s="236"/>
      <c r="BA80" s="236"/>
      <c r="BB80" s="236"/>
      <c r="BC80" s="236"/>
      <c r="BD80" s="236"/>
      <c r="BE80" s="236"/>
      <c r="BF80" s="236"/>
      <c r="BG80" s="236"/>
    </row>
    <row r="81" spans="3:59" ht="11.65">
      <c r="C81" s="238"/>
      <c r="D81" s="237"/>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c r="BA81" s="236"/>
      <c r="BB81" s="236"/>
      <c r="BC81" s="236"/>
      <c r="BD81" s="236"/>
      <c r="BE81" s="236"/>
      <c r="BF81" s="236"/>
      <c r="BG81" s="236"/>
    </row>
    <row r="82" spans="3:59" ht="11.65">
      <c r="C82" s="238"/>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c r="BA82" s="236"/>
      <c r="BB82" s="236"/>
      <c r="BC82" s="236"/>
      <c r="BD82" s="236"/>
      <c r="BE82" s="236"/>
      <c r="BF82" s="236"/>
      <c r="BG82" s="236"/>
    </row>
    <row r="83" spans="3:59" ht="11.65">
      <c r="C83" s="238"/>
      <c r="D83" s="237"/>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c r="BA83" s="236"/>
      <c r="BB83" s="236"/>
      <c r="BC83" s="236"/>
      <c r="BD83" s="236"/>
      <c r="BE83" s="236"/>
      <c r="BF83" s="236"/>
      <c r="BG83" s="236"/>
    </row>
    <row r="84" spans="3:59" ht="11.65">
      <c r="C84" s="238"/>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c r="BB84" s="45"/>
      <c r="BC84" s="45"/>
      <c r="BD84" s="45"/>
      <c r="BE84" s="45"/>
      <c r="BF84" s="45"/>
      <c r="BG84" s="45"/>
    </row>
    <row r="85" spans="3:59" ht="11.65">
      <c r="C85" s="238"/>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239"/>
      <c r="AL85" s="239"/>
      <c r="AM85" s="239"/>
      <c r="AN85" s="239"/>
      <c r="AO85" s="239"/>
      <c r="AP85" s="239"/>
      <c r="AQ85" s="239"/>
      <c r="AR85" s="239"/>
      <c r="AS85" s="239"/>
      <c r="AT85" s="239"/>
      <c r="AU85" s="239"/>
      <c r="AV85" s="239"/>
      <c r="AW85" s="239"/>
      <c r="AX85" s="239"/>
      <c r="AY85" s="239"/>
      <c r="AZ85" s="239"/>
      <c r="BA85" s="239"/>
      <c r="BB85" s="239"/>
      <c r="BC85" s="239"/>
      <c r="BD85" s="239"/>
      <c r="BE85" s="239"/>
      <c r="BF85" s="239"/>
      <c r="BG85" s="239"/>
    </row>
    <row r="86" spans="3:59" ht="11.65">
      <c r="C86" s="238"/>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39"/>
      <c r="AK86" s="239"/>
      <c r="AL86" s="239"/>
      <c r="AM86" s="239"/>
      <c r="AN86" s="239"/>
      <c r="AO86" s="239"/>
      <c r="AP86" s="239"/>
      <c r="AQ86" s="239"/>
      <c r="AR86" s="239"/>
      <c r="AS86" s="239"/>
      <c r="AT86" s="239"/>
      <c r="AU86" s="239"/>
      <c r="AV86" s="239"/>
      <c r="AW86" s="239"/>
      <c r="AX86" s="239"/>
      <c r="AY86" s="239"/>
      <c r="AZ86" s="239"/>
      <c r="BA86" s="239"/>
      <c r="BB86" s="239"/>
      <c r="BC86" s="239"/>
      <c r="BD86" s="239"/>
      <c r="BE86" s="239"/>
      <c r="BF86" s="239"/>
      <c r="BG86" s="239"/>
    </row>
    <row r="87" spans="3:59" ht="11.65">
      <c r="C87" s="238"/>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c r="BB87" s="239"/>
      <c r="BC87" s="239"/>
      <c r="BD87" s="239"/>
      <c r="BE87" s="239"/>
      <c r="BF87" s="239"/>
      <c r="BG87" s="239"/>
    </row>
    <row r="88" spans="3:59" ht="11.65">
      <c r="C88" s="238"/>
      <c r="D88" s="23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c r="AW88" s="239"/>
      <c r="AX88" s="239"/>
      <c r="AY88" s="239"/>
      <c r="AZ88" s="239"/>
      <c r="BA88" s="239"/>
      <c r="BB88" s="239"/>
      <c r="BC88" s="239"/>
      <c r="BD88" s="239"/>
      <c r="BE88" s="239"/>
      <c r="BF88" s="239"/>
      <c r="BG88" s="239"/>
    </row>
    <row r="89" spans="3:59" ht="11.65">
      <c r="C89" s="238"/>
      <c r="D89" s="23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row>
    <row r="90" spans="3:59" ht="11.65">
      <c r="C90" s="238"/>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c r="BA90" s="239"/>
      <c r="BB90" s="239"/>
      <c r="BC90" s="239"/>
      <c r="BD90" s="239"/>
      <c r="BE90" s="239"/>
      <c r="BF90" s="239"/>
      <c r="BG90" s="239"/>
    </row>
    <row r="91" spans="3:59" ht="11.65">
      <c r="C91" s="238"/>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c r="AW91" s="239"/>
      <c r="AX91" s="239"/>
      <c r="AY91" s="239"/>
      <c r="AZ91" s="239"/>
      <c r="BA91" s="239"/>
      <c r="BB91" s="239"/>
      <c r="BC91" s="239"/>
      <c r="BD91" s="239"/>
      <c r="BE91" s="239"/>
      <c r="BF91" s="239"/>
      <c r="BG91" s="239"/>
    </row>
    <row r="92" spans="3:59" ht="11.65">
      <c r="C92" s="238"/>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c r="BA92" s="239"/>
      <c r="BB92" s="239"/>
      <c r="BC92" s="239"/>
      <c r="BD92" s="239"/>
      <c r="BE92" s="239"/>
      <c r="BF92" s="239"/>
      <c r="BG92" s="239"/>
    </row>
    <row r="93" spans="3:59" ht="11.65">
      <c r="C93" s="238"/>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c r="BA93" s="239"/>
      <c r="BB93" s="239"/>
      <c r="BC93" s="239"/>
      <c r="BD93" s="239"/>
      <c r="BE93" s="239"/>
      <c r="BF93" s="239"/>
      <c r="BG93" s="239"/>
    </row>
    <row r="94" spans="3:59" ht="11.65">
      <c r="C94" s="238"/>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c r="AW94" s="239"/>
      <c r="AX94" s="239"/>
      <c r="AY94" s="239"/>
      <c r="AZ94" s="239"/>
      <c r="BA94" s="239"/>
      <c r="BB94" s="239"/>
      <c r="BC94" s="239"/>
      <c r="BD94" s="239"/>
      <c r="BE94" s="239"/>
      <c r="BF94" s="239"/>
      <c r="BG94" s="239"/>
    </row>
    <row r="95" spans="3:59" ht="11.65">
      <c r="C95" s="238"/>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c r="AW95" s="239"/>
      <c r="AX95" s="239"/>
      <c r="AY95" s="239"/>
      <c r="AZ95" s="239"/>
      <c r="BA95" s="239"/>
      <c r="BB95" s="239"/>
      <c r="BC95" s="239"/>
      <c r="BD95" s="239"/>
      <c r="BE95" s="239"/>
      <c r="BF95" s="239"/>
      <c r="BG95" s="239"/>
    </row>
    <row r="96" spans="3:59" ht="11.65">
      <c r="C96" s="238"/>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c r="AW96" s="239"/>
      <c r="AX96" s="239"/>
      <c r="AY96" s="239"/>
      <c r="AZ96" s="239"/>
      <c r="BA96" s="239"/>
      <c r="BB96" s="239"/>
      <c r="BC96" s="239"/>
      <c r="BD96" s="239"/>
      <c r="BE96" s="239"/>
      <c r="BF96" s="239"/>
      <c r="BG96" s="239"/>
    </row>
    <row r="97" spans="3:59" ht="11.65">
      <c r="C97" s="238"/>
      <c r="D97" s="239"/>
      <c r="E97" s="239"/>
      <c r="F97" s="239"/>
      <c r="G97" s="239"/>
      <c r="H97" s="239"/>
      <c r="I97" s="239"/>
      <c r="J97" s="239"/>
      <c r="K97" s="239"/>
      <c r="L97" s="239"/>
      <c r="M97" s="239"/>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row>
    <row r="98" spans="3:59" ht="11.65">
      <c r="C98" s="238"/>
      <c r="D98" s="239"/>
      <c r="E98" s="239"/>
      <c r="F98" s="239"/>
      <c r="G98" s="239"/>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row>
    <row r="99" spans="3:59" ht="11.65">
      <c r="C99" s="238"/>
      <c r="D99" s="239"/>
      <c r="E99" s="239"/>
      <c r="F99" s="239"/>
      <c r="G99" s="239"/>
      <c r="H99" s="239"/>
      <c r="I99" s="239"/>
      <c r="J99" s="239"/>
      <c r="K99" s="239"/>
      <c r="L99" s="239"/>
      <c r="M99" s="239"/>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row>
    <row r="100" spans="3:59" ht="11.65">
      <c r="C100" s="238"/>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row>
    <row r="101" spans="3:59" ht="11.65">
      <c r="C101" s="238"/>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row>
    <row r="102" spans="3:59" ht="11.65">
      <c r="C102" s="238"/>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c r="AW102" s="239"/>
      <c r="AX102" s="239"/>
      <c r="AY102" s="239"/>
      <c r="AZ102" s="239"/>
      <c r="BA102" s="239"/>
      <c r="BB102" s="239"/>
      <c r="BC102" s="239"/>
      <c r="BD102" s="239"/>
      <c r="BE102" s="239"/>
      <c r="BF102" s="239"/>
      <c r="BG102" s="239"/>
    </row>
    <row r="103" spans="3:59" ht="11.65">
      <c r="C103" s="238"/>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239"/>
      <c r="AP103" s="239"/>
      <c r="AQ103" s="239"/>
      <c r="AR103" s="239"/>
      <c r="AS103" s="239"/>
      <c r="AT103" s="239"/>
      <c r="AU103" s="239"/>
      <c r="AV103" s="239"/>
      <c r="AW103" s="239"/>
      <c r="AX103" s="239"/>
      <c r="AY103" s="239"/>
      <c r="AZ103" s="239"/>
      <c r="BA103" s="239"/>
      <c r="BB103" s="239"/>
      <c r="BC103" s="239"/>
      <c r="BD103" s="239"/>
      <c r="BE103" s="239"/>
      <c r="BF103" s="239"/>
      <c r="BG103" s="239"/>
    </row>
    <row r="104" spans="3:59" ht="11.65">
      <c r="C104" s="238"/>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c r="AW104" s="239"/>
      <c r="AX104" s="239"/>
      <c r="AY104" s="239"/>
      <c r="AZ104" s="239"/>
      <c r="BA104" s="239"/>
      <c r="BB104" s="239"/>
      <c r="BC104" s="239"/>
      <c r="BD104" s="239"/>
      <c r="BE104" s="239"/>
      <c r="BF104" s="239"/>
      <c r="BG104" s="239"/>
    </row>
    <row r="105" spans="3:59" ht="11.65">
      <c r="C105" s="238"/>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c r="AW105" s="239"/>
      <c r="AX105" s="239"/>
      <c r="AY105" s="239"/>
      <c r="AZ105" s="239"/>
      <c r="BA105" s="239"/>
      <c r="BB105" s="239"/>
      <c r="BC105" s="239"/>
      <c r="BD105" s="239"/>
      <c r="BE105" s="239"/>
      <c r="BF105" s="239"/>
      <c r="BG105" s="239"/>
    </row>
    <row r="106" spans="3:59" ht="11.65">
      <c r="C106" s="238"/>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c r="AW106" s="239"/>
      <c r="AX106" s="239"/>
      <c r="AY106" s="239"/>
      <c r="AZ106" s="239"/>
      <c r="BA106" s="239"/>
      <c r="BB106" s="239"/>
      <c r="BC106" s="239"/>
      <c r="BD106" s="239"/>
      <c r="BE106" s="239"/>
      <c r="BF106" s="239"/>
      <c r="BG106" s="239"/>
    </row>
    <row r="107" spans="3:59" ht="11.65">
      <c r="C107" s="238"/>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c r="AW107" s="239"/>
      <c r="AX107" s="239"/>
      <c r="AY107" s="239"/>
      <c r="AZ107" s="239"/>
      <c r="BA107" s="239"/>
      <c r="BB107" s="239"/>
      <c r="BC107" s="239"/>
      <c r="BD107" s="239"/>
      <c r="BE107" s="239"/>
      <c r="BF107" s="239"/>
      <c r="BG107" s="239"/>
    </row>
    <row r="108" spans="3:59" ht="11.65">
      <c r="C108" s="238"/>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c r="AW108" s="239"/>
      <c r="AX108" s="239"/>
      <c r="AY108" s="239"/>
      <c r="AZ108" s="239"/>
      <c r="BA108" s="239"/>
      <c r="BB108" s="239"/>
      <c r="BC108" s="239"/>
      <c r="BD108" s="239"/>
      <c r="BE108" s="239"/>
      <c r="BF108" s="239"/>
      <c r="BG108" s="239"/>
    </row>
    <row r="109" spans="3:59" ht="11.65">
      <c r="C109" s="238"/>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c r="AW109" s="239"/>
      <c r="AX109" s="239"/>
      <c r="AY109" s="239"/>
      <c r="AZ109" s="239"/>
      <c r="BA109" s="239"/>
      <c r="BB109" s="239"/>
      <c r="BC109" s="239"/>
      <c r="BD109" s="239"/>
      <c r="BE109" s="239"/>
      <c r="BF109" s="239"/>
      <c r="BG109" s="239"/>
    </row>
    <row r="110" spans="3:59" ht="11.65">
      <c r="C110" s="238"/>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239"/>
      <c r="AP110" s="239"/>
      <c r="AQ110" s="239"/>
      <c r="AR110" s="239"/>
      <c r="AS110" s="239"/>
      <c r="AT110" s="239"/>
      <c r="AU110" s="239"/>
      <c r="AV110" s="239"/>
      <c r="AW110" s="239"/>
      <c r="AX110" s="239"/>
      <c r="AY110" s="239"/>
      <c r="AZ110" s="239"/>
      <c r="BA110" s="239"/>
      <c r="BB110" s="239"/>
      <c r="BC110" s="239"/>
      <c r="BD110" s="239"/>
      <c r="BE110" s="239"/>
      <c r="BF110" s="239"/>
      <c r="BG110" s="239"/>
    </row>
    <row r="111" spans="3:59" ht="11.65">
      <c r="C111" s="238"/>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c r="AW111" s="239"/>
      <c r="AX111" s="239"/>
      <c r="AY111" s="239"/>
      <c r="AZ111" s="239"/>
      <c r="BA111" s="239"/>
      <c r="BB111" s="239"/>
      <c r="BC111" s="239"/>
      <c r="BD111" s="239"/>
      <c r="BE111" s="239"/>
      <c r="BF111" s="239"/>
      <c r="BG111" s="239"/>
    </row>
    <row r="112" spans="3:59" ht="11.65">
      <c r="C112" s="238"/>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c r="AA112" s="239"/>
      <c r="AB112" s="239"/>
      <c r="AC112" s="239"/>
      <c r="AD112" s="239"/>
      <c r="AE112" s="239"/>
      <c r="AF112" s="239"/>
      <c r="AG112" s="239"/>
      <c r="AH112" s="239"/>
      <c r="AI112" s="239"/>
      <c r="AJ112" s="239"/>
      <c r="AK112" s="239"/>
      <c r="AL112" s="239"/>
      <c r="AM112" s="239"/>
      <c r="AN112" s="239"/>
      <c r="AO112" s="239"/>
      <c r="AP112" s="239"/>
      <c r="AQ112" s="239"/>
      <c r="AR112" s="239"/>
      <c r="AS112" s="239"/>
      <c r="AT112" s="239"/>
      <c r="AU112" s="239"/>
      <c r="AV112" s="239"/>
      <c r="AW112" s="239"/>
      <c r="AX112" s="239"/>
      <c r="AY112" s="239"/>
      <c r="AZ112" s="239"/>
      <c r="BA112" s="239"/>
      <c r="BB112" s="239"/>
      <c r="BC112" s="239"/>
      <c r="BD112" s="239"/>
      <c r="BE112" s="239"/>
      <c r="BF112" s="239"/>
      <c r="BG112" s="239"/>
    </row>
    <row r="113" spans="3:59" ht="11.65">
      <c r="C113" s="238"/>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c r="AA113" s="239"/>
      <c r="AB113" s="239"/>
      <c r="AC113" s="239"/>
      <c r="AD113" s="239"/>
      <c r="AE113" s="239"/>
      <c r="AF113" s="239"/>
      <c r="AG113" s="239"/>
      <c r="AH113" s="239"/>
      <c r="AI113" s="239"/>
      <c r="AJ113" s="239"/>
      <c r="AK113" s="239"/>
      <c r="AL113" s="239"/>
      <c r="AM113" s="239"/>
      <c r="AN113" s="239"/>
      <c r="AO113" s="239"/>
      <c r="AP113" s="239"/>
      <c r="AQ113" s="239"/>
      <c r="AR113" s="239"/>
      <c r="AS113" s="239"/>
      <c r="AT113" s="239"/>
      <c r="AU113" s="239"/>
      <c r="AV113" s="239"/>
      <c r="AW113" s="239"/>
      <c r="AX113" s="239"/>
      <c r="AY113" s="239"/>
      <c r="AZ113" s="239"/>
      <c r="BA113" s="239"/>
      <c r="BB113" s="239"/>
      <c r="BC113" s="239"/>
      <c r="BD113" s="239"/>
      <c r="BE113" s="239"/>
      <c r="BF113" s="239"/>
      <c r="BG113" s="239"/>
    </row>
    <row r="114" spans="3:59" ht="11.65">
      <c r="C114" s="238"/>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39"/>
      <c r="AI114" s="239"/>
      <c r="AJ114" s="239"/>
      <c r="AK114" s="239"/>
      <c r="AL114" s="239"/>
      <c r="AM114" s="239"/>
      <c r="AN114" s="239"/>
      <c r="AO114" s="239"/>
      <c r="AP114" s="239"/>
      <c r="AQ114" s="239"/>
      <c r="AR114" s="239"/>
      <c r="AS114" s="239"/>
      <c r="AT114" s="239"/>
      <c r="AU114" s="239"/>
      <c r="AV114" s="239"/>
      <c r="AW114" s="239"/>
      <c r="AX114" s="239"/>
      <c r="AY114" s="239"/>
      <c r="AZ114" s="239"/>
      <c r="BA114" s="239"/>
      <c r="BB114" s="239"/>
      <c r="BC114" s="239"/>
      <c r="BD114" s="239"/>
      <c r="BE114" s="239"/>
      <c r="BF114" s="239"/>
      <c r="BG114" s="239"/>
    </row>
    <row r="115" spans="3:59" ht="11.65">
      <c r="C115" s="238"/>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c r="AA115" s="239"/>
      <c r="AB115" s="239"/>
      <c r="AC115" s="239"/>
      <c r="AD115" s="239"/>
      <c r="AE115" s="239"/>
      <c r="AF115" s="239"/>
      <c r="AG115" s="239"/>
      <c r="AH115" s="239"/>
      <c r="AI115" s="239"/>
      <c r="AJ115" s="239"/>
      <c r="AK115" s="239"/>
      <c r="AL115" s="239"/>
      <c r="AM115" s="239"/>
      <c r="AN115" s="239"/>
      <c r="AO115" s="239"/>
      <c r="AP115" s="239"/>
      <c r="AQ115" s="239"/>
      <c r="AR115" s="239"/>
      <c r="AS115" s="239"/>
      <c r="AT115" s="239"/>
      <c r="AU115" s="239"/>
      <c r="AV115" s="239"/>
      <c r="AW115" s="239"/>
      <c r="AX115" s="239"/>
      <c r="AY115" s="239"/>
      <c r="AZ115" s="239"/>
      <c r="BA115" s="239"/>
      <c r="BB115" s="239"/>
      <c r="BC115" s="239"/>
      <c r="BD115" s="239"/>
      <c r="BE115" s="239"/>
      <c r="BF115" s="239"/>
      <c r="BG115" s="239"/>
    </row>
    <row r="116" spans="3:59" ht="11.65">
      <c r="C116" s="238"/>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239"/>
      <c r="AM116" s="239"/>
      <c r="AN116" s="239"/>
      <c r="AO116" s="239"/>
      <c r="AP116" s="239"/>
      <c r="AQ116" s="239"/>
      <c r="AR116" s="239"/>
      <c r="AS116" s="239"/>
      <c r="AT116" s="239"/>
      <c r="AU116" s="239"/>
      <c r="AV116" s="239"/>
      <c r="AW116" s="239"/>
      <c r="AX116" s="239"/>
      <c r="AY116" s="239"/>
      <c r="AZ116" s="239"/>
      <c r="BA116" s="239"/>
      <c r="BB116" s="239"/>
      <c r="BC116" s="239"/>
      <c r="BD116" s="239"/>
      <c r="BE116" s="239"/>
      <c r="BF116" s="239"/>
      <c r="BG116" s="239"/>
    </row>
    <row r="117" spans="3:59" ht="11.65">
      <c r="C117" s="238"/>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39"/>
      <c r="AI117" s="239"/>
      <c r="AJ117" s="239"/>
      <c r="AK117" s="239"/>
      <c r="AL117" s="239"/>
      <c r="AM117" s="239"/>
      <c r="AN117" s="239"/>
      <c r="AO117" s="239"/>
      <c r="AP117" s="239"/>
      <c r="AQ117" s="239"/>
      <c r="AR117" s="239"/>
      <c r="AS117" s="239"/>
      <c r="AT117" s="239"/>
      <c r="AU117" s="239"/>
      <c r="AV117" s="239"/>
      <c r="AW117" s="239"/>
      <c r="AX117" s="239"/>
      <c r="AY117" s="239"/>
      <c r="AZ117" s="239"/>
      <c r="BA117" s="239"/>
      <c r="BB117" s="239"/>
      <c r="BC117" s="239"/>
      <c r="BD117" s="239"/>
      <c r="BE117" s="239"/>
      <c r="BF117" s="239"/>
      <c r="BG117" s="239"/>
    </row>
    <row r="118" spans="3:59" ht="11.65">
      <c r="C118" s="238"/>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39"/>
      <c r="AI118" s="239"/>
      <c r="AJ118" s="239"/>
      <c r="AK118" s="239"/>
      <c r="AL118" s="239"/>
      <c r="AM118" s="239"/>
      <c r="AN118" s="239"/>
      <c r="AO118" s="239"/>
      <c r="AP118" s="239"/>
      <c r="AQ118" s="239"/>
      <c r="AR118" s="239"/>
      <c r="AS118" s="239"/>
      <c r="AT118" s="239"/>
      <c r="AU118" s="239"/>
      <c r="AV118" s="239"/>
      <c r="AW118" s="239"/>
      <c r="AX118" s="239"/>
      <c r="AY118" s="239"/>
      <c r="AZ118" s="239"/>
      <c r="BA118" s="239"/>
      <c r="BB118" s="239"/>
      <c r="BC118" s="239"/>
      <c r="BD118" s="239"/>
      <c r="BE118" s="239"/>
      <c r="BF118" s="239"/>
      <c r="BG118" s="239"/>
    </row>
    <row r="119" spans="3:59" ht="11.65">
      <c r="C119" s="238"/>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239"/>
      <c r="AL119" s="239"/>
      <c r="AM119" s="239"/>
      <c r="AN119" s="239"/>
      <c r="AO119" s="239"/>
      <c r="AP119" s="239"/>
      <c r="AQ119" s="239"/>
      <c r="AR119" s="239"/>
      <c r="AS119" s="239"/>
      <c r="AT119" s="239"/>
      <c r="AU119" s="239"/>
      <c r="AV119" s="239"/>
      <c r="AW119" s="239"/>
      <c r="AX119" s="239"/>
      <c r="AY119" s="239"/>
      <c r="AZ119" s="239"/>
      <c r="BA119" s="239"/>
      <c r="BB119" s="239"/>
      <c r="BC119" s="239"/>
      <c r="BD119" s="239"/>
      <c r="BE119" s="239"/>
      <c r="BF119" s="239"/>
      <c r="BG119" s="239"/>
    </row>
    <row r="120" spans="3:59" ht="11.65">
      <c r="C120" s="238"/>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39"/>
      <c r="AI120" s="239"/>
      <c r="AJ120" s="239"/>
      <c r="AK120" s="239"/>
      <c r="AL120" s="239"/>
      <c r="AM120" s="239"/>
      <c r="AN120" s="239"/>
      <c r="AO120" s="239"/>
      <c r="AP120" s="239"/>
      <c r="AQ120" s="239"/>
      <c r="AR120" s="239"/>
      <c r="AS120" s="239"/>
      <c r="AT120" s="239"/>
      <c r="AU120" s="239"/>
      <c r="AV120" s="239"/>
      <c r="AW120" s="239"/>
      <c r="AX120" s="239"/>
      <c r="AY120" s="239"/>
      <c r="AZ120" s="239"/>
      <c r="BA120" s="239"/>
      <c r="BB120" s="239"/>
      <c r="BC120" s="239"/>
      <c r="BD120" s="239"/>
      <c r="BE120" s="239"/>
      <c r="BF120" s="239"/>
      <c r="BG120" s="239"/>
    </row>
    <row r="121" spans="3:59" ht="11.65">
      <c r="C121" s="238"/>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c r="AA121" s="239"/>
      <c r="AB121" s="239"/>
      <c r="AC121" s="239"/>
      <c r="AD121" s="239"/>
      <c r="AE121" s="239"/>
      <c r="AF121" s="239"/>
      <c r="AG121" s="239"/>
      <c r="AH121" s="239"/>
      <c r="AI121" s="239"/>
      <c r="AJ121" s="239"/>
      <c r="AK121" s="239"/>
      <c r="AL121" s="239"/>
      <c r="AM121" s="239"/>
      <c r="AN121" s="239"/>
      <c r="AO121" s="239"/>
      <c r="AP121" s="239"/>
      <c r="AQ121" s="239"/>
      <c r="AR121" s="239"/>
      <c r="AS121" s="239"/>
      <c r="AT121" s="239"/>
      <c r="AU121" s="239"/>
      <c r="AV121" s="239"/>
      <c r="AW121" s="239"/>
      <c r="AX121" s="239"/>
      <c r="AY121" s="239"/>
      <c r="AZ121" s="239"/>
      <c r="BA121" s="239"/>
      <c r="BB121" s="239"/>
      <c r="BC121" s="239"/>
      <c r="BD121" s="239"/>
      <c r="BE121" s="239"/>
      <c r="BF121" s="239"/>
      <c r="BG121" s="239"/>
    </row>
    <row r="122" spans="3:59" ht="11.65">
      <c r="C122" s="238"/>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c r="AA122" s="239"/>
      <c r="AB122" s="239"/>
      <c r="AC122" s="239"/>
      <c r="AD122" s="239"/>
      <c r="AE122" s="239"/>
      <c r="AF122" s="239"/>
      <c r="AG122" s="239"/>
      <c r="AH122" s="239"/>
      <c r="AI122" s="239"/>
      <c r="AJ122" s="239"/>
      <c r="AK122" s="239"/>
      <c r="AL122" s="239"/>
      <c r="AM122" s="239"/>
      <c r="AN122" s="239"/>
      <c r="AO122" s="239"/>
      <c r="AP122" s="239"/>
      <c r="AQ122" s="239"/>
      <c r="AR122" s="239"/>
      <c r="AS122" s="239"/>
      <c r="AT122" s="239"/>
      <c r="AU122" s="239"/>
      <c r="AV122" s="239"/>
      <c r="AW122" s="239"/>
      <c r="AX122" s="239"/>
      <c r="AY122" s="239"/>
      <c r="AZ122" s="239"/>
      <c r="BA122" s="239"/>
      <c r="BB122" s="239"/>
      <c r="BC122" s="239"/>
      <c r="BD122" s="239"/>
      <c r="BE122" s="239"/>
      <c r="BF122" s="239"/>
      <c r="BG122" s="239"/>
    </row>
    <row r="123" spans="3:59" ht="11.65">
      <c r="C123" s="238"/>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c r="AA123" s="239"/>
      <c r="AB123" s="239"/>
      <c r="AC123" s="239"/>
      <c r="AD123" s="239"/>
      <c r="AE123" s="239"/>
      <c r="AF123" s="239"/>
      <c r="AG123" s="239"/>
      <c r="AH123" s="239"/>
      <c r="AI123" s="239"/>
      <c r="AJ123" s="239"/>
      <c r="AK123" s="239"/>
      <c r="AL123" s="239"/>
      <c r="AM123" s="239"/>
      <c r="AN123" s="239"/>
      <c r="AO123" s="239"/>
      <c r="AP123" s="239"/>
      <c r="AQ123" s="239"/>
      <c r="AR123" s="239"/>
      <c r="AS123" s="239"/>
      <c r="AT123" s="239"/>
      <c r="AU123" s="239"/>
      <c r="AV123" s="239"/>
      <c r="AW123" s="239"/>
      <c r="AX123" s="239"/>
      <c r="AY123" s="239"/>
      <c r="AZ123" s="239"/>
      <c r="BA123" s="239"/>
      <c r="BB123" s="239"/>
      <c r="BC123" s="239"/>
      <c r="BD123" s="239"/>
      <c r="BE123" s="239"/>
      <c r="BF123" s="239"/>
      <c r="BG123" s="239"/>
    </row>
    <row r="124" spans="3:59" ht="11.65">
      <c r="C124" s="238"/>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239"/>
      <c r="AF124" s="239"/>
      <c r="AG124" s="239"/>
      <c r="AH124" s="239"/>
      <c r="AI124" s="239"/>
      <c r="AJ124" s="239"/>
      <c r="AK124" s="239"/>
      <c r="AL124" s="239"/>
      <c r="AM124" s="239"/>
      <c r="AN124" s="239"/>
      <c r="AO124" s="239"/>
      <c r="AP124" s="239"/>
      <c r="AQ124" s="239"/>
      <c r="AR124" s="239"/>
      <c r="AS124" s="239"/>
      <c r="AT124" s="239"/>
      <c r="AU124" s="239"/>
      <c r="AV124" s="239"/>
      <c r="AW124" s="239"/>
      <c r="AX124" s="239"/>
      <c r="AY124" s="239"/>
      <c r="AZ124" s="239"/>
      <c r="BA124" s="239"/>
      <c r="BB124" s="239"/>
      <c r="BC124" s="239"/>
      <c r="BD124" s="239"/>
      <c r="BE124" s="239"/>
      <c r="BF124" s="239"/>
      <c r="BG124" s="239"/>
    </row>
    <row r="125" spans="3:59" ht="11.65">
      <c r="C125" s="238"/>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row>
    <row r="126" spans="3:59" ht="11.65">
      <c r="C126" s="238"/>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c r="AA126" s="239"/>
      <c r="AB126" s="239"/>
      <c r="AC126" s="239"/>
      <c r="AD126" s="239"/>
      <c r="AE126" s="239"/>
      <c r="AF126" s="239"/>
      <c r="AG126" s="239"/>
      <c r="AH126" s="239"/>
      <c r="AI126" s="239"/>
      <c r="AJ126" s="239"/>
      <c r="AK126" s="239"/>
      <c r="AL126" s="239"/>
      <c r="AM126" s="239"/>
      <c r="AN126" s="239"/>
      <c r="AO126" s="239"/>
      <c r="AP126" s="239"/>
      <c r="AQ126" s="239"/>
      <c r="AR126" s="239"/>
      <c r="AS126" s="239"/>
      <c r="AT126" s="239"/>
      <c r="AU126" s="239"/>
      <c r="AV126" s="239"/>
      <c r="AW126" s="239"/>
      <c r="AX126" s="239"/>
      <c r="AY126" s="239"/>
      <c r="AZ126" s="239"/>
      <c r="BA126" s="239"/>
      <c r="BB126" s="239"/>
      <c r="BC126" s="239"/>
      <c r="BD126" s="239"/>
      <c r="BE126" s="239"/>
      <c r="BF126" s="239"/>
      <c r="BG126" s="239"/>
    </row>
    <row r="127" spans="3:59" ht="11.65">
      <c r="C127" s="238"/>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c r="AA127" s="239"/>
      <c r="AB127" s="239"/>
      <c r="AC127" s="239"/>
      <c r="AD127" s="239"/>
      <c r="AE127" s="239"/>
      <c r="AF127" s="239"/>
      <c r="AG127" s="239"/>
      <c r="AH127" s="239"/>
      <c r="AI127" s="239"/>
      <c r="AJ127" s="239"/>
      <c r="AK127" s="239"/>
      <c r="AL127" s="239"/>
      <c r="AM127" s="239"/>
      <c r="AN127" s="239"/>
      <c r="AO127" s="239"/>
      <c r="AP127" s="239"/>
      <c r="AQ127" s="239"/>
      <c r="AR127" s="239"/>
      <c r="AS127" s="239"/>
      <c r="AT127" s="239"/>
      <c r="AU127" s="239"/>
      <c r="AV127" s="239"/>
      <c r="AW127" s="239"/>
      <c r="AX127" s="239"/>
      <c r="AY127" s="239"/>
      <c r="AZ127" s="239"/>
      <c r="BA127" s="239"/>
      <c r="BB127" s="239"/>
      <c r="BC127" s="239"/>
      <c r="BD127" s="239"/>
      <c r="BE127" s="239"/>
      <c r="BF127" s="239"/>
      <c r="BG127" s="239"/>
    </row>
    <row r="128" spans="3:59" ht="11.65">
      <c r="C128" s="238"/>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c r="AA128" s="239"/>
      <c r="AB128" s="239"/>
      <c r="AC128" s="239"/>
      <c r="AD128" s="239"/>
      <c r="AE128" s="239"/>
      <c r="AF128" s="239"/>
      <c r="AG128" s="239"/>
      <c r="AH128" s="239"/>
      <c r="AI128" s="239"/>
      <c r="AJ128" s="239"/>
      <c r="AK128" s="239"/>
      <c r="AL128" s="239"/>
      <c r="AM128" s="239"/>
      <c r="AN128" s="239"/>
      <c r="AO128" s="239"/>
      <c r="AP128" s="239"/>
      <c r="AQ128" s="239"/>
      <c r="AR128" s="239"/>
      <c r="AS128" s="239"/>
      <c r="AT128" s="239"/>
      <c r="AU128" s="239"/>
      <c r="AV128" s="239"/>
      <c r="AW128" s="239"/>
      <c r="AX128" s="239"/>
      <c r="AY128" s="239"/>
      <c r="AZ128" s="239"/>
      <c r="BA128" s="239"/>
      <c r="BB128" s="239"/>
      <c r="BC128" s="239"/>
      <c r="BD128" s="239"/>
      <c r="BE128" s="239"/>
      <c r="BF128" s="239"/>
      <c r="BG128" s="239"/>
    </row>
    <row r="129" spans="3:59" ht="11.65">
      <c r="C129" s="238"/>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c r="AA129" s="239"/>
      <c r="AB129" s="239"/>
      <c r="AC129" s="239"/>
      <c r="AD129" s="239"/>
      <c r="AE129" s="239"/>
      <c r="AF129" s="239"/>
      <c r="AG129" s="239"/>
      <c r="AH129" s="239"/>
      <c r="AI129" s="239"/>
      <c r="AJ129" s="239"/>
      <c r="AK129" s="239"/>
      <c r="AL129" s="239"/>
      <c r="AM129" s="239"/>
      <c r="AN129" s="239"/>
      <c r="AO129" s="239"/>
      <c r="AP129" s="239"/>
      <c r="AQ129" s="239"/>
      <c r="AR129" s="239"/>
      <c r="AS129" s="239"/>
      <c r="AT129" s="239"/>
      <c r="AU129" s="239"/>
      <c r="AV129" s="239"/>
      <c r="AW129" s="239"/>
      <c r="AX129" s="239"/>
      <c r="AY129" s="239"/>
      <c r="AZ129" s="239"/>
      <c r="BA129" s="239"/>
      <c r="BB129" s="239"/>
      <c r="BC129" s="239"/>
      <c r="BD129" s="239"/>
      <c r="BE129" s="239"/>
      <c r="BF129" s="239"/>
      <c r="BG129" s="239"/>
    </row>
    <row r="130" spans="3:59" ht="11.65">
      <c r="C130" s="238"/>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39"/>
      <c r="AN130" s="239"/>
      <c r="AO130" s="239"/>
      <c r="AP130" s="239"/>
      <c r="AQ130" s="239"/>
      <c r="AR130" s="239"/>
      <c r="AS130" s="239"/>
      <c r="AT130" s="239"/>
      <c r="AU130" s="239"/>
      <c r="AV130" s="239"/>
      <c r="AW130" s="239"/>
      <c r="AX130" s="239"/>
      <c r="AY130" s="239"/>
      <c r="AZ130" s="239"/>
      <c r="BA130" s="239"/>
      <c r="BB130" s="239"/>
      <c r="BC130" s="239"/>
      <c r="BD130" s="239"/>
      <c r="BE130" s="239"/>
      <c r="BF130" s="239"/>
      <c r="BG130" s="239"/>
    </row>
    <row r="131" spans="3:59" ht="11.65">
      <c r="C131" s="238"/>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c r="AA131" s="239"/>
      <c r="AB131" s="239"/>
      <c r="AC131" s="239"/>
      <c r="AD131" s="239"/>
      <c r="AE131" s="239"/>
      <c r="AF131" s="239"/>
      <c r="AG131" s="239"/>
      <c r="AH131" s="239"/>
      <c r="AI131" s="239"/>
      <c r="AJ131" s="239"/>
      <c r="AK131" s="239"/>
      <c r="AL131" s="239"/>
      <c r="AM131" s="239"/>
      <c r="AN131" s="239"/>
      <c r="AO131" s="239"/>
      <c r="AP131" s="239"/>
      <c r="AQ131" s="239"/>
      <c r="AR131" s="239"/>
      <c r="AS131" s="239"/>
      <c r="AT131" s="239"/>
      <c r="AU131" s="239"/>
      <c r="AV131" s="239"/>
      <c r="AW131" s="239"/>
      <c r="AX131" s="239"/>
      <c r="AY131" s="239"/>
      <c r="AZ131" s="239"/>
      <c r="BA131" s="239"/>
      <c r="BB131" s="239"/>
      <c r="BC131" s="239"/>
      <c r="BD131" s="239"/>
      <c r="BE131" s="239"/>
      <c r="BF131" s="239"/>
      <c r="BG131" s="239"/>
    </row>
    <row r="132" spans="3:59" ht="11.65">
      <c r="C132" s="238"/>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c r="AA132" s="239"/>
      <c r="AB132" s="239"/>
      <c r="AC132" s="239"/>
      <c r="AD132" s="239"/>
      <c r="AE132" s="239"/>
      <c r="AF132" s="239"/>
      <c r="AG132" s="239"/>
      <c r="AH132" s="239"/>
      <c r="AI132" s="239"/>
      <c r="AJ132" s="239"/>
      <c r="AK132" s="239"/>
      <c r="AL132" s="239"/>
      <c r="AM132" s="239"/>
      <c r="AN132" s="239"/>
      <c r="AO132" s="239"/>
      <c r="AP132" s="239"/>
      <c r="AQ132" s="239"/>
      <c r="AR132" s="239"/>
      <c r="AS132" s="239"/>
      <c r="AT132" s="239"/>
      <c r="AU132" s="239"/>
      <c r="AV132" s="239"/>
      <c r="AW132" s="239"/>
      <c r="AX132" s="239"/>
      <c r="AY132" s="239"/>
      <c r="AZ132" s="239"/>
      <c r="BA132" s="239"/>
      <c r="BB132" s="239"/>
      <c r="BC132" s="239"/>
      <c r="BD132" s="239"/>
      <c r="BE132" s="239"/>
      <c r="BF132" s="239"/>
      <c r="BG132" s="239"/>
    </row>
    <row r="133" spans="3:59" ht="11.65">
      <c r="C133" s="238"/>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239"/>
      <c r="AR133" s="239"/>
      <c r="AS133" s="239"/>
      <c r="AT133" s="239"/>
      <c r="AU133" s="239"/>
      <c r="AV133" s="239"/>
      <c r="AW133" s="239"/>
      <c r="AX133" s="239"/>
      <c r="AY133" s="239"/>
      <c r="AZ133" s="239"/>
      <c r="BA133" s="239"/>
      <c r="BB133" s="239"/>
      <c r="BC133" s="239"/>
      <c r="BD133" s="239"/>
      <c r="BE133" s="239"/>
      <c r="BF133" s="239"/>
      <c r="BG133" s="239"/>
    </row>
    <row r="134" spans="3:59" ht="11.65">
      <c r="C134" s="238"/>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239"/>
      <c r="AR134" s="239"/>
      <c r="AS134" s="239"/>
      <c r="AT134" s="239"/>
      <c r="AU134" s="239"/>
      <c r="AV134" s="239"/>
      <c r="AW134" s="239"/>
      <c r="AX134" s="239"/>
      <c r="AY134" s="239"/>
      <c r="AZ134" s="239"/>
      <c r="BA134" s="239"/>
      <c r="BB134" s="239"/>
      <c r="BC134" s="239"/>
      <c r="BD134" s="239"/>
      <c r="BE134" s="239"/>
      <c r="BF134" s="239"/>
      <c r="BG134" s="239"/>
    </row>
    <row r="135" spans="3:59" ht="11.65">
      <c r="C135" s="238"/>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c r="AA135" s="239"/>
      <c r="AB135" s="239"/>
      <c r="AC135" s="239"/>
      <c r="AD135" s="239"/>
      <c r="AE135" s="239"/>
      <c r="AF135" s="239"/>
      <c r="AG135" s="239"/>
      <c r="AH135" s="239"/>
      <c r="AI135" s="239"/>
      <c r="AJ135" s="239"/>
      <c r="AK135" s="239"/>
      <c r="AL135" s="239"/>
      <c r="AM135" s="239"/>
      <c r="AN135" s="239"/>
      <c r="AO135" s="239"/>
      <c r="AP135" s="239"/>
      <c r="AQ135" s="239"/>
      <c r="AR135" s="239"/>
      <c r="AS135" s="239"/>
      <c r="AT135" s="239"/>
      <c r="AU135" s="239"/>
      <c r="AV135" s="239"/>
      <c r="AW135" s="239"/>
      <c r="AX135" s="239"/>
      <c r="AY135" s="239"/>
      <c r="AZ135" s="239"/>
      <c r="BA135" s="239"/>
      <c r="BB135" s="239"/>
      <c r="BC135" s="239"/>
      <c r="BD135" s="239"/>
      <c r="BE135" s="239"/>
      <c r="BF135" s="239"/>
      <c r="BG135" s="239"/>
    </row>
    <row r="136" spans="3:59" ht="11.65">
      <c r="C136" s="238"/>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c r="AA136" s="239"/>
      <c r="AB136" s="239"/>
      <c r="AC136" s="239"/>
      <c r="AD136" s="239"/>
      <c r="AE136" s="239"/>
      <c r="AF136" s="239"/>
      <c r="AG136" s="239"/>
      <c r="AH136" s="239"/>
      <c r="AI136" s="239"/>
      <c r="AJ136" s="239"/>
      <c r="AK136" s="239"/>
      <c r="AL136" s="239"/>
      <c r="AM136" s="239"/>
      <c r="AN136" s="239"/>
      <c r="AO136" s="239"/>
      <c r="AP136" s="239"/>
      <c r="AQ136" s="239"/>
      <c r="AR136" s="239"/>
      <c r="AS136" s="239"/>
      <c r="AT136" s="239"/>
      <c r="AU136" s="239"/>
      <c r="AV136" s="239"/>
      <c r="AW136" s="239"/>
      <c r="AX136" s="239"/>
      <c r="AY136" s="239"/>
      <c r="AZ136" s="239"/>
      <c r="BA136" s="239"/>
      <c r="BB136" s="239"/>
      <c r="BC136" s="239"/>
      <c r="BD136" s="239"/>
      <c r="BE136" s="239"/>
      <c r="BF136" s="239"/>
      <c r="BG136" s="239"/>
    </row>
    <row r="137" spans="3:59" ht="11.65">
      <c r="C137" s="238"/>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c r="AO137" s="239"/>
      <c r="AP137" s="239"/>
      <c r="AQ137" s="239"/>
      <c r="AR137" s="239"/>
      <c r="AS137" s="239"/>
      <c r="AT137" s="239"/>
      <c r="AU137" s="239"/>
      <c r="AV137" s="239"/>
      <c r="AW137" s="239"/>
      <c r="AX137" s="239"/>
      <c r="AY137" s="239"/>
      <c r="AZ137" s="239"/>
      <c r="BA137" s="239"/>
      <c r="BB137" s="239"/>
      <c r="BC137" s="239"/>
      <c r="BD137" s="239"/>
      <c r="BE137" s="239"/>
      <c r="BF137" s="239"/>
      <c r="BG137" s="239"/>
    </row>
    <row r="138" spans="3:59" ht="11.65">
      <c r="C138" s="238"/>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239"/>
      <c r="AR138" s="239"/>
      <c r="AS138" s="239"/>
      <c r="AT138" s="239"/>
      <c r="AU138" s="239"/>
      <c r="AV138" s="239"/>
      <c r="AW138" s="239"/>
      <c r="AX138" s="239"/>
      <c r="AY138" s="239"/>
      <c r="AZ138" s="239"/>
      <c r="BA138" s="239"/>
      <c r="BB138" s="239"/>
      <c r="BC138" s="239"/>
      <c r="BD138" s="239"/>
      <c r="BE138" s="239"/>
      <c r="BF138" s="239"/>
      <c r="BG138" s="239"/>
    </row>
    <row r="139" spans="3:59" ht="11.65">
      <c r="C139" s="238"/>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c r="AW139" s="239"/>
      <c r="AX139" s="239"/>
      <c r="AY139" s="239"/>
      <c r="AZ139" s="239"/>
      <c r="BA139" s="239"/>
      <c r="BB139" s="239"/>
      <c r="BC139" s="239"/>
      <c r="BD139" s="239"/>
      <c r="BE139" s="239"/>
      <c r="BF139" s="239"/>
      <c r="BG139" s="239"/>
    </row>
    <row r="140" spans="3:59" ht="11.65">
      <c r="C140" s="238"/>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c r="AW140" s="239"/>
      <c r="AX140" s="239"/>
      <c r="AY140" s="239"/>
      <c r="AZ140" s="239"/>
      <c r="BA140" s="239"/>
      <c r="BB140" s="239"/>
      <c r="BC140" s="239"/>
      <c r="BD140" s="239"/>
      <c r="BE140" s="239"/>
      <c r="BF140" s="239"/>
      <c r="BG140" s="239"/>
    </row>
    <row r="141" spans="3:59" ht="11.65">
      <c r="C141" s="238"/>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c r="AA141" s="239"/>
      <c r="AB141" s="239"/>
      <c r="AC141" s="239"/>
      <c r="AD141" s="239"/>
      <c r="AE141" s="239"/>
      <c r="AF141" s="239"/>
      <c r="AG141" s="239"/>
      <c r="AH141" s="239"/>
      <c r="AI141" s="239"/>
      <c r="AJ141" s="239"/>
      <c r="AK141" s="239"/>
      <c r="AL141" s="239"/>
      <c r="AM141" s="239"/>
      <c r="AN141" s="239"/>
      <c r="AO141" s="239"/>
      <c r="AP141" s="239"/>
      <c r="AQ141" s="239"/>
      <c r="AR141" s="239"/>
      <c r="AS141" s="239"/>
      <c r="AT141" s="239"/>
      <c r="AU141" s="239"/>
      <c r="AV141" s="239"/>
      <c r="AW141" s="239"/>
      <c r="AX141" s="239"/>
      <c r="AY141" s="239"/>
      <c r="AZ141" s="239"/>
      <c r="BA141" s="239"/>
      <c r="BB141" s="239"/>
      <c r="BC141" s="239"/>
      <c r="BD141" s="239"/>
      <c r="BE141" s="239"/>
      <c r="BF141" s="239"/>
      <c r="BG141" s="239"/>
    </row>
    <row r="142" spans="3:59" ht="11.65">
      <c r="C142" s="238"/>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c r="AA142" s="239"/>
      <c r="AB142" s="239"/>
      <c r="AC142" s="239"/>
      <c r="AD142" s="239"/>
      <c r="AE142" s="239"/>
      <c r="AF142" s="239"/>
      <c r="AG142" s="239"/>
      <c r="AH142" s="239"/>
      <c r="AI142" s="239"/>
      <c r="AJ142" s="239"/>
      <c r="AK142" s="239"/>
      <c r="AL142" s="239"/>
      <c r="AM142" s="239"/>
      <c r="AN142" s="239"/>
      <c r="AO142" s="239"/>
      <c r="AP142" s="239"/>
      <c r="AQ142" s="239"/>
      <c r="AR142" s="239"/>
      <c r="AS142" s="239"/>
      <c r="AT142" s="239"/>
      <c r="AU142" s="239"/>
      <c r="AV142" s="239"/>
      <c r="AW142" s="239"/>
      <c r="AX142" s="239"/>
      <c r="AY142" s="239"/>
      <c r="AZ142" s="239"/>
      <c r="BA142" s="239"/>
      <c r="BB142" s="239"/>
      <c r="BC142" s="239"/>
      <c r="BD142" s="239"/>
      <c r="BE142" s="239"/>
      <c r="BF142" s="239"/>
      <c r="BG142" s="239"/>
    </row>
    <row r="143" spans="3:59" ht="11.65">
      <c r="C143" s="238"/>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c r="AJ143" s="239"/>
      <c r="AK143" s="239"/>
      <c r="AL143" s="239"/>
      <c r="AM143" s="239"/>
      <c r="AN143" s="239"/>
      <c r="AO143" s="239"/>
      <c r="AP143" s="239"/>
      <c r="AQ143" s="239"/>
      <c r="AR143" s="239"/>
      <c r="AS143" s="239"/>
      <c r="AT143" s="239"/>
      <c r="AU143" s="239"/>
      <c r="AV143" s="239"/>
      <c r="AW143" s="239"/>
      <c r="AX143" s="239"/>
      <c r="AY143" s="239"/>
      <c r="AZ143" s="239"/>
      <c r="BA143" s="239"/>
      <c r="BB143" s="239"/>
      <c r="BC143" s="239"/>
      <c r="BD143" s="239"/>
      <c r="BE143" s="239"/>
      <c r="BF143" s="239"/>
      <c r="BG143" s="239"/>
    </row>
    <row r="144" spans="3:59" ht="11.65">
      <c r="C144" s="238"/>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c r="AJ144" s="239"/>
      <c r="AK144" s="239"/>
      <c r="AL144" s="239"/>
      <c r="AM144" s="239"/>
      <c r="AN144" s="239"/>
      <c r="AO144" s="239"/>
      <c r="AP144" s="239"/>
      <c r="AQ144" s="239"/>
      <c r="AR144" s="239"/>
      <c r="AS144" s="239"/>
      <c r="AT144" s="239"/>
      <c r="AU144" s="239"/>
      <c r="AV144" s="239"/>
      <c r="AW144" s="239"/>
      <c r="AX144" s="239"/>
      <c r="AY144" s="239"/>
      <c r="AZ144" s="239"/>
      <c r="BA144" s="239"/>
      <c r="BB144" s="239"/>
      <c r="BC144" s="239"/>
      <c r="BD144" s="239"/>
      <c r="BE144" s="239"/>
      <c r="BF144" s="239"/>
      <c r="BG144" s="239"/>
    </row>
    <row r="145" spans="3:59" ht="11.65">
      <c r="C145" s="238"/>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c r="AW145" s="239"/>
      <c r="AX145" s="239"/>
      <c r="AY145" s="239"/>
      <c r="AZ145" s="239"/>
      <c r="BA145" s="239"/>
      <c r="BB145" s="239"/>
      <c r="BC145" s="239"/>
      <c r="BD145" s="239"/>
      <c r="BE145" s="239"/>
      <c r="BF145" s="239"/>
      <c r="BG145" s="239"/>
    </row>
    <row r="146" spans="3:59" ht="11.65">
      <c r="C146" s="238"/>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c r="AA146" s="239"/>
      <c r="AB146" s="239"/>
      <c r="AC146" s="239"/>
      <c r="AD146" s="239"/>
      <c r="AE146" s="239"/>
      <c r="AF146" s="239"/>
      <c r="AG146" s="239"/>
      <c r="AH146" s="239"/>
      <c r="AI146" s="239"/>
      <c r="AJ146" s="239"/>
      <c r="AK146" s="239"/>
      <c r="AL146" s="239"/>
      <c r="AM146" s="239"/>
      <c r="AN146" s="239"/>
      <c r="AO146" s="239"/>
      <c r="AP146" s="239"/>
      <c r="AQ146" s="239"/>
      <c r="AR146" s="239"/>
      <c r="AS146" s="239"/>
      <c r="AT146" s="239"/>
      <c r="AU146" s="239"/>
      <c r="AV146" s="239"/>
      <c r="AW146" s="239"/>
      <c r="AX146" s="239"/>
      <c r="AY146" s="239"/>
      <c r="AZ146" s="239"/>
      <c r="BA146" s="239"/>
      <c r="BB146" s="239"/>
      <c r="BC146" s="239"/>
      <c r="BD146" s="239"/>
      <c r="BE146" s="239"/>
      <c r="BF146" s="239"/>
      <c r="BG146" s="239"/>
    </row>
    <row r="147" spans="3:59" ht="11.65">
      <c r="C147" s="238"/>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c r="AA147" s="239"/>
      <c r="AB147" s="239"/>
      <c r="AC147" s="239"/>
      <c r="AD147" s="239"/>
      <c r="AE147" s="239"/>
      <c r="AF147" s="239"/>
      <c r="AG147" s="239"/>
      <c r="AH147" s="239"/>
      <c r="AI147" s="239"/>
      <c r="AJ147" s="239"/>
      <c r="AK147" s="239"/>
      <c r="AL147" s="239"/>
      <c r="AM147" s="239"/>
      <c r="AN147" s="239"/>
      <c r="AO147" s="239"/>
      <c r="AP147" s="239"/>
      <c r="AQ147" s="239"/>
      <c r="AR147" s="239"/>
      <c r="AS147" s="239"/>
      <c r="AT147" s="239"/>
      <c r="AU147" s="239"/>
      <c r="AV147" s="239"/>
      <c r="AW147" s="239"/>
      <c r="AX147" s="239"/>
      <c r="AY147" s="239"/>
      <c r="AZ147" s="239"/>
      <c r="BA147" s="239"/>
      <c r="BB147" s="239"/>
      <c r="BC147" s="239"/>
      <c r="BD147" s="239"/>
      <c r="BE147" s="239"/>
      <c r="BF147" s="239"/>
      <c r="BG147" s="239"/>
    </row>
    <row r="148" spans="3:59" ht="11.65">
      <c r="C148" s="238"/>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c r="AA148" s="239"/>
      <c r="AB148" s="239"/>
      <c r="AC148" s="239"/>
      <c r="AD148" s="239"/>
      <c r="AE148" s="239"/>
      <c r="AF148" s="239"/>
      <c r="AG148" s="239"/>
      <c r="AH148" s="239"/>
      <c r="AI148" s="239"/>
      <c r="AJ148" s="239"/>
      <c r="AK148" s="239"/>
      <c r="AL148" s="239"/>
      <c r="AM148" s="239"/>
      <c r="AN148" s="239"/>
      <c r="AO148" s="239"/>
      <c r="AP148" s="239"/>
      <c r="AQ148" s="239"/>
      <c r="AR148" s="239"/>
      <c r="AS148" s="239"/>
      <c r="AT148" s="239"/>
      <c r="AU148" s="239"/>
      <c r="AV148" s="239"/>
      <c r="AW148" s="239"/>
      <c r="AX148" s="239"/>
      <c r="AY148" s="239"/>
      <c r="AZ148" s="239"/>
      <c r="BA148" s="239"/>
      <c r="BB148" s="239"/>
      <c r="BC148" s="239"/>
      <c r="BD148" s="239"/>
      <c r="BE148" s="239"/>
      <c r="BF148" s="239"/>
      <c r="BG148" s="239"/>
    </row>
    <row r="149" spans="3:59" ht="11.65">
      <c r="C149" s="238"/>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c r="AO149" s="239"/>
      <c r="AP149" s="239"/>
      <c r="AQ149" s="239"/>
      <c r="AR149" s="239"/>
      <c r="AS149" s="239"/>
      <c r="AT149" s="239"/>
      <c r="AU149" s="239"/>
      <c r="AV149" s="239"/>
      <c r="AW149" s="239"/>
      <c r="AX149" s="239"/>
      <c r="AY149" s="239"/>
      <c r="AZ149" s="239"/>
      <c r="BA149" s="239"/>
      <c r="BB149" s="239"/>
      <c r="BC149" s="239"/>
      <c r="BD149" s="239"/>
      <c r="BE149" s="239"/>
      <c r="BF149" s="239"/>
      <c r="BG149" s="239"/>
    </row>
    <row r="150" spans="3:59" ht="11.65">
      <c r="C150" s="238"/>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c r="AA150" s="239"/>
      <c r="AB150" s="239"/>
      <c r="AC150" s="239"/>
      <c r="AD150" s="239"/>
      <c r="AE150" s="239"/>
      <c r="AF150" s="239"/>
      <c r="AG150" s="239"/>
      <c r="AH150" s="239"/>
      <c r="AI150" s="239"/>
      <c r="AJ150" s="239"/>
      <c r="AK150" s="239"/>
      <c r="AL150" s="239"/>
      <c r="AM150" s="239"/>
      <c r="AN150" s="239"/>
      <c r="AO150" s="239"/>
      <c r="AP150" s="239"/>
      <c r="AQ150" s="239"/>
      <c r="AR150" s="239"/>
      <c r="AS150" s="239"/>
      <c r="AT150" s="239"/>
      <c r="AU150" s="239"/>
      <c r="AV150" s="239"/>
      <c r="AW150" s="239"/>
      <c r="AX150" s="239"/>
      <c r="AY150" s="239"/>
      <c r="AZ150" s="239"/>
      <c r="BA150" s="239"/>
      <c r="BB150" s="239"/>
      <c r="BC150" s="239"/>
      <c r="BD150" s="239"/>
      <c r="BE150" s="239"/>
      <c r="BF150" s="239"/>
      <c r="BG150" s="239"/>
    </row>
    <row r="151" spans="3:59" ht="11.65">
      <c r="C151" s="238"/>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c r="AW151" s="239"/>
      <c r="AX151" s="239"/>
      <c r="AY151" s="239"/>
      <c r="AZ151" s="239"/>
      <c r="BA151" s="239"/>
      <c r="BB151" s="239"/>
      <c r="BC151" s="239"/>
      <c r="BD151" s="239"/>
      <c r="BE151" s="239"/>
      <c r="BF151" s="239"/>
      <c r="BG151" s="239"/>
    </row>
    <row r="152" spans="3:59" ht="11.65">
      <c r="C152" s="238"/>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c r="AA152" s="239"/>
      <c r="AB152" s="239"/>
      <c r="AC152" s="239"/>
      <c r="AD152" s="239"/>
      <c r="AE152" s="239"/>
      <c r="AF152" s="239"/>
      <c r="AG152" s="239"/>
      <c r="AH152" s="239"/>
      <c r="AI152" s="239"/>
      <c r="AJ152" s="239"/>
      <c r="AK152" s="239"/>
      <c r="AL152" s="239"/>
      <c r="AM152" s="239"/>
      <c r="AN152" s="239"/>
      <c r="AO152" s="239"/>
      <c r="AP152" s="239"/>
      <c r="AQ152" s="239"/>
      <c r="AR152" s="239"/>
      <c r="AS152" s="239"/>
      <c r="AT152" s="239"/>
      <c r="AU152" s="239"/>
      <c r="AV152" s="239"/>
      <c r="AW152" s="239"/>
      <c r="AX152" s="239"/>
      <c r="AY152" s="239"/>
      <c r="AZ152" s="239"/>
      <c r="BA152" s="239"/>
      <c r="BB152" s="239"/>
      <c r="BC152" s="239"/>
      <c r="BD152" s="239"/>
      <c r="BE152" s="239"/>
      <c r="BF152" s="239"/>
      <c r="BG152" s="239"/>
    </row>
    <row r="153" spans="3:59" ht="11.65">
      <c r="C153" s="238"/>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c r="AA153" s="239"/>
      <c r="AB153" s="239"/>
      <c r="AC153" s="239"/>
      <c r="AD153" s="239"/>
      <c r="AE153" s="239"/>
      <c r="AF153" s="239"/>
      <c r="AG153" s="239"/>
      <c r="AH153" s="239"/>
      <c r="AI153" s="239"/>
      <c r="AJ153" s="239"/>
      <c r="AK153" s="239"/>
      <c r="AL153" s="239"/>
      <c r="AM153" s="239"/>
      <c r="AN153" s="239"/>
      <c r="AO153" s="239"/>
      <c r="AP153" s="239"/>
      <c r="AQ153" s="239"/>
      <c r="AR153" s="239"/>
      <c r="AS153" s="239"/>
      <c r="AT153" s="239"/>
      <c r="AU153" s="239"/>
      <c r="AV153" s="239"/>
      <c r="AW153" s="239"/>
      <c r="AX153" s="239"/>
      <c r="AY153" s="239"/>
      <c r="AZ153" s="239"/>
      <c r="BA153" s="239"/>
      <c r="BB153" s="239"/>
      <c r="BC153" s="239"/>
      <c r="BD153" s="239"/>
      <c r="BE153" s="239"/>
      <c r="BF153" s="239"/>
      <c r="BG153" s="239"/>
    </row>
    <row r="154" spans="3:59" ht="11.65">
      <c r="C154" s="238"/>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c r="AA154" s="239"/>
      <c r="AB154" s="239"/>
      <c r="AC154" s="239"/>
      <c r="AD154" s="239"/>
      <c r="AE154" s="239"/>
      <c r="AF154" s="239"/>
      <c r="AG154" s="239"/>
      <c r="AH154" s="239"/>
      <c r="AI154" s="239"/>
      <c r="AJ154" s="239"/>
      <c r="AK154" s="239"/>
      <c r="AL154" s="239"/>
      <c r="AM154" s="239"/>
      <c r="AN154" s="239"/>
      <c r="AO154" s="239"/>
      <c r="AP154" s="239"/>
      <c r="AQ154" s="239"/>
      <c r="AR154" s="239"/>
      <c r="AS154" s="239"/>
      <c r="AT154" s="239"/>
      <c r="AU154" s="239"/>
      <c r="AV154" s="239"/>
      <c r="AW154" s="239"/>
      <c r="AX154" s="239"/>
      <c r="AY154" s="239"/>
      <c r="AZ154" s="239"/>
      <c r="BA154" s="239"/>
      <c r="BB154" s="239"/>
      <c r="BC154" s="239"/>
      <c r="BD154" s="239"/>
      <c r="BE154" s="239"/>
      <c r="BF154" s="239"/>
      <c r="BG154" s="239"/>
    </row>
    <row r="155" spans="3:59" ht="11.65">
      <c r="C155" s="238"/>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c r="AA155" s="239"/>
      <c r="AB155" s="239"/>
      <c r="AC155" s="239"/>
      <c r="AD155" s="239"/>
      <c r="AE155" s="239"/>
      <c r="AF155" s="239"/>
      <c r="AG155" s="239"/>
      <c r="AH155" s="239"/>
      <c r="AI155" s="239"/>
      <c r="AJ155" s="239"/>
      <c r="AK155" s="239"/>
      <c r="AL155" s="239"/>
      <c r="AM155" s="239"/>
      <c r="AN155" s="239"/>
      <c r="AO155" s="239"/>
      <c r="AP155" s="239"/>
      <c r="AQ155" s="239"/>
      <c r="AR155" s="239"/>
      <c r="AS155" s="239"/>
      <c r="AT155" s="239"/>
      <c r="AU155" s="239"/>
      <c r="AV155" s="239"/>
      <c r="AW155" s="239"/>
      <c r="AX155" s="239"/>
      <c r="AY155" s="239"/>
      <c r="AZ155" s="239"/>
      <c r="BA155" s="239"/>
      <c r="BB155" s="239"/>
      <c r="BC155" s="239"/>
      <c r="BD155" s="239"/>
      <c r="BE155" s="239"/>
      <c r="BF155" s="239"/>
      <c r="BG155" s="239"/>
    </row>
    <row r="156" spans="3:59" ht="11.65">
      <c r="C156" s="238"/>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39"/>
      <c r="AR156" s="239"/>
      <c r="AS156" s="239"/>
      <c r="AT156" s="239"/>
      <c r="AU156" s="239"/>
      <c r="AV156" s="239"/>
      <c r="AW156" s="239"/>
      <c r="AX156" s="239"/>
      <c r="AY156" s="239"/>
      <c r="AZ156" s="239"/>
      <c r="BA156" s="239"/>
      <c r="BB156" s="239"/>
      <c r="BC156" s="239"/>
      <c r="BD156" s="239"/>
      <c r="BE156" s="239"/>
      <c r="BF156" s="239"/>
      <c r="BG156" s="239"/>
    </row>
    <row r="157" spans="3:59" ht="11.65">
      <c r="C157" s="238"/>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39"/>
      <c r="AR157" s="239"/>
      <c r="AS157" s="239"/>
      <c r="AT157" s="239"/>
      <c r="AU157" s="239"/>
      <c r="AV157" s="239"/>
      <c r="AW157" s="239"/>
      <c r="AX157" s="239"/>
      <c r="AY157" s="239"/>
      <c r="AZ157" s="239"/>
      <c r="BA157" s="239"/>
      <c r="BB157" s="239"/>
      <c r="BC157" s="239"/>
      <c r="BD157" s="239"/>
      <c r="BE157" s="239"/>
      <c r="BF157" s="239"/>
      <c r="BG157" s="239"/>
    </row>
    <row r="158" spans="3:59" ht="11.65">
      <c r="C158" s="238"/>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39"/>
      <c r="AR158" s="239"/>
      <c r="AS158" s="239"/>
      <c r="AT158" s="239"/>
      <c r="AU158" s="239"/>
      <c r="AV158" s="239"/>
      <c r="AW158" s="239"/>
      <c r="AX158" s="239"/>
      <c r="AY158" s="239"/>
      <c r="AZ158" s="239"/>
      <c r="BA158" s="239"/>
      <c r="BB158" s="239"/>
      <c r="BC158" s="239"/>
      <c r="BD158" s="239"/>
      <c r="BE158" s="239"/>
      <c r="BF158" s="239"/>
      <c r="BG158" s="239"/>
    </row>
    <row r="159" spans="3:59" ht="11.65">
      <c r="C159" s="238"/>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c r="AA159" s="239"/>
      <c r="AB159" s="239"/>
      <c r="AC159" s="239"/>
      <c r="AD159" s="239"/>
      <c r="AE159" s="239"/>
      <c r="AF159" s="239"/>
      <c r="AG159" s="239"/>
      <c r="AH159" s="239"/>
      <c r="AI159" s="239"/>
      <c r="AJ159" s="239"/>
      <c r="AK159" s="239"/>
      <c r="AL159" s="239"/>
      <c r="AM159" s="239"/>
      <c r="AN159" s="239"/>
      <c r="AO159" s="239"/>
      <c r="AP159" s="239"/>
      <c r="AQ159" s="239"/>
      <c r="AR159" s="239"/>
      <c r="AS159" s="239"/>
      <c r="AT159" s="239"/>
      <c r="AU159" s="239"/>
      <c r="AV159" s="239"/>
      <c r="AW159" s="239"/>
      <c r="AX159" s="239"/>
      <c r="AY159" s="239"/>
      <c r="AZ159" s="239"/>
      <c r="BA159" s="239"/>
      <c r="BB159" s="239"/>
      <c r="BC159" s="239"/>
      <c r="BD159" s="239"/>
      <c r="BE159" s="239"/>
      <c r="BF159" s="239"/>
      <c r="BG159" s="239"/>
    </row>
    <row r="160" spans="3:59" ht="11.65">
      <c r="C160" s="238"/>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c r="AA160" s="239"/>
      <c r="AB160" s="239"/>
      <c r="AC160" s="239"/>
      <c r="AD160" s="239"/>
      <c r="AE160" s="239"/>
      <c r="AF160" s="239"/>
      <c r="AG160" s="239"/>
      <c r="AH160" s="239"/>
      <c r="AI160" s="239"/>
      <c r="AJ160" s="239"/>
      <c r="AK160" s="239"/>
      <c r="AL160" s="239"/>
      <c r="AM160" s="239"/>
      <c r="AN160" s="239"/>
      <c r="AO160" s="239"/>
      <c r="AP160" s="239"/>
      <c r="AQ160" s="239"/>
      <c r="AR160" s="239"/>
      <c r="AS160" s="239"/>
      <c r="AT160" s="239"/>
      <c r="AU160" s="239"/>
      <c r="AV160" s="239"/>
      <c r="AW160" s="239"/>
      <c r="AX160" s="239"/>
      <c r="AY160" s="239"/>
      <c r="AZ160" s="239"/>
      <c r="BA160" s="239"/>
      <c r="BB160" s="239"/>
      <c r="BC160" s="239"/>
      <c r="BD160" s="239"/>
      <c r="BE160" s="239"/>
      <c r="BF160" s="239"/>
      <c r="BG160" s="239"/>
    </row>
    <row r="161" spans="3:59" ht="11.65">
      <c r="C161" s="238"/>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c r="AA161" s="239"/>
      <c r="AB161" s="239"/>
      <c r="AC161" s="239"/>
      <c r="AD161" s="239"/>
      <c r="AE161" s="239"/>
      <c r="AF161" s="239"/>
      <c r="AG161" s="239"/>
      <c r="AH161" s="239"/>
      <c r="AI161" s="239"/>
      <c r="AJ161" s="239"/>
      <c r="AK161" s="239"/>
      <c r="AL161" s="239"/>
      <c r="AM161" s="239"/>
      <c r="AN161" s="239"/>
      <c r="AO161" s="239"/>
      <c r="AP161" s="239"/>
      <c r="AQ161" s="239"/>
      <c r="AR161" s="239"/>
      <c r="AS161" s="239"/>
      <c r="AT161" s="239"/>
      <c r="AU161" s="239"/>
      <c r="AV161" s="239"/>
      <c r="AW161" s="239"/>
      <c r="AX161" s="239"/>
      <c r="AY161" s="239"/>
      <c r="AZ161" s="239"/>
      <c r="BA161" s="239"/>
      <c r="BB161" s="239"/>
      <c r="BC161" s="239"/>
      <c r="BD161" s="239"/>
      <c r="BE161" s="239"/>
      <c r="BF161" s="239"/>
      <c r="BG161" s="239"/>
    </row>
    <row r="162" spans="3:59" ht="11.65">
      <c r="C162" s="238"/>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c r="AA162" s="239"/>
      <c r="AB162" s="239"/>
      <c r="AC162" s="239"/>
      <c r="AD162" s="239"/>
      <c r="AE162" s="239"/>
      <c r="AF162" s="239"/>
      <c r="AG162" s="239"/>
      <c r="AH162" s="239"/>
      <c r="AI162" s="239"/>
      <c r="AJ162" s="239"/>
      <c r="AK162" s="239"/>
      <c r="AL162" s="239"/>
      <c r="AM162" s="239"/>
      <c r="AN162" s="239"/>
      <c r="AO162" s="239"/>
      <c r="AP162" s="239"/>
      <c r="AQ162" s="239"/>
      <c r="AR162" s="239"/>
      <c r="AS162" s="239"/>
      <c r="AT162" s="239"/>
      <c r="AU162" s="239"/>
      <c r="AV162" s="239"/>
      <c r="AW162" s="239"/>
      <c r="AX162" s="239"/>
      <c r="AY162" s="239"/>
      <c r="AZ162" s="239"/>
      <c r="BA162" s="239"/>
      <c r="BB162" s="239"/>
      <c r="BC162" s="239"/>
      <c r="BD162" s="239"/>
      <c r="BE162" s="239"/>
      <c r="BF162" s="239"/>
      <c r="BG162" s="239"/>
    </row>
    <row r="163" spans="3:59" ht="11.65">
      <c r="C163" s="238"/>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c r="AA163" s="239"/>
      <c r="AB163" s="239"/>
      <c r="AC163" s="239"/>
      <c r="AD163" s="239"/>
      <c r="AE163" s="239"/>
      <c r="AF163" s="239"/>
      <c r="AG163" s="239"/>
      <c r="AH163" s="239"/>
      <c r="AI163" s="239"/>
      <c r="AJ163" s="239"/>
      <c r="AK163" s="239"/>
      <c r="AL163" s="239"/>
      <c r="AM163" s="239"/>
      <c r="AN163" s="239"/>
      <c r="AO163" s="239"/>
      <c r="AP163" s="239"/>
      <c r="AQ163" s="239"/>
      <c r="AR163" s="239"/>
      <c r="AS163" s="239"/>
      <c r="AT163" s="239"/>
      <c r="AU163" s="239"/>
      <c r="AV163" s="239"/>
      <c r="AW163" s="239"/>
      <c r="AX163" s="239"/>
      <c r="AY163" s="239"/>
      <c r="AZ163" s="239"/>
      <c r="BA163" s="239"/>
      <c r="BB163" s="239"/>
      <c r="BC163" s="239"/>
      <c r="BD163" s="239"/>
      <c r="BE163" s="239"/>
      <c r="BF163" s="239"/>
      <c r="BG163" s="239"/>
    </row>
    <row r="164" spans="3:59" ht="11.65">
      <c r="C164" s="238"/>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c r="AA164" s="239"/>
      <c r="AB164" s="239"/>
      <c r="AC164" s="239"/>
      <c r="AD164" s="239"/>
      <c r="AE164" s="239"/>
      <c r="AF164" s="239"/>
      <c r="AG164" s="239"/>
      <c r="AH164" s="239"/>
      <c r="AI164" s="239"/>
      <c r="AJ164" s="239"/>
      <c r="AK164" s="239"/>
      <c r="AL164" s="239"/>
      <c r="AM164" s="239"/>
      <c r="AN164" s="239"/>
      <c r="AO164" s="239"/>
      <c r="AP164" s="239"/>
      <c r="AQ164" s="239"/>
      <c r="AR164" s="239"/>
      <c r="AS164" s="239"/>
      <c r="AT164" s="239"/>
      <c r="AU164" s="239"/>
      <c r="AV164" s="239"/>
      <c r="AW164" s="239"/>
      <c r="AX164" s="239"/>
      <c r="AY164" s="239"/>
      <c r="AZ164" s="239"/>
      <c r="BA164" s="239"/>
      <c r="BB164" s="239"/>
      <c r="BC164" s="239"/>
      <c r="BD164" s="239"/>
      <c r="BE164" s="239"/>
      <c r="BF164" s="239"/>
      <c r="BG164" s="239"/>
    </row>
    <row r="165" spans="3:59" ht="11.65">
      <c r="C165" s="238"/>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c r="AA165" s="239"/>
      <c r="AB165" s="239"/>
      <c r="AC165" s="239"/>
      <c r="AD165" s="239"/>
      <c r="AE165" s="239"/>
      <c r="AF165" s="239"/>
      <c r="AG165" s="239"/>
      <c r="AH165" s="239"/>
      <c r="AI165" s="239"/>
      <c r="AJ165" s="239"/>
      <c r="AK165" s="239"/>
      <c r="AL165" s="239"/>
      <c r="AM165" s="239"/>
      <c r="AN165" s="239"/>
      <c r="AO165" s="239"/>
      <c r="AP165" s="239"/>
      <c r="AQ165" s="239"/>
      <c r="AR165" s="239"/>
      <c r="AS165" s="239"/>
      <c r="AT165" s="239"/>
      <c r="AU165" s="239"/>
      <c r="AV165" s="239"/>
      <c r="AW165" s="239"/>
      <c r="AX165" s="239"/>
      <c r="AY165" s="239"/>
      <c r="AZ165" s="239"/>
      <c r="BA165" s="239"/>
      <c r="BB165" s="239"/>
      <c r="BC165" s="239"/>
      <c r="BD165" s="239"/>
      <c r="BE165" s="239"/>
      <c r="BF165" s="239"/>
      <c r="BG165" s="239"/>
    </row>
    <row r="166" spans="3:59" ht="11.65">
      <c r="C166" s="238"/>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c r="AO166" s="239"/>
      <c r="AP166" s="239"/>
      <c r="AQ166" s="239"/>
      <c r="AR166" s="239"/>
      <c r="AS166" s="239"/>
      <c r="AT166" s="239"/>
      <c r="AU166" s="239"/>
      <c r="AV166" s="239"/>
      <c r="AW166" s="239"/>
      <c r="AX166" s="239"/>
      <c r="AY166" s="239"/>
      <c r="AZ166" s="239"/>
      <c r="BA166" s="239"/>
      <c r="BB166" s="239"/>
      <c r="BC166" s="239"/>
      <c r="BD166" s="239"/>
      <c r="BE166" s="239"/>
      <c r="BF166" s="239"/>
      <c r="BG166" s="239"/>
    </row>
    <row r="167" spans="3:59" ht="11.65">
      <c r="C167" s="238"/>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c r="AA167" s="239"/>
      <c r="AB167" s="239"/>
      <c r="AC167" s="239"/>
      <c r="AD167" s="239"/>
      <c r="AE167" s="239"/>
      <c r="AF167" s="239"/>
      <c r="AG167" s="239"/>
      <c r="AH167" s="239"/>
      <c r="AI167" s="239"/>
      <c r="AJ167" s="239"/>
      <c r="AK167" s="239"/>
      <c r="AL167" s="239"/>
      <c r="AM167" s="239"/>
      <c r="AN167" s="239"/>
      <c r="AO167" s="239"/>
      <c r="AP167" s="239"/>
      <c r="AQ167" s="239"/>
      <c r="AR167" s="239"/>
      <c r="AS167" s="239"/>
      <c r="AT167" s="239"/>
      <c r="AU167" s="239"/>
      <c r="AV167" s="239"/>
      <c r="AW167" s="239"/>
      <c r="AX167" s="239"/>
      <c r="AY167" s="239"/>
      <c r="AZ167" s="239"/>
      <c r="BA167" s="239"/>
      <c r="BB167" s="239"/>
      <c r="BC167" s="239"/>
      <c r="BD167" s="239"/>
      <c r="BE167" s="239"/>
      <c r="BF167" s="239"/>
      <c r="BG167" s="239"/>
    </row>
    <row r="168" spans="3:59" ht="11.65">
      <c r="C168" s="238"/>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c r="AA168" s="239"/>
      <c r="AB168" s="239"/>
      <c r="AC168" s="239"/>
      <c r="AD168" s="239"/>
      <c r="AE168" s="239"/>
      <c r="AF168" s="239"/>
      <c r="AG168" s="239"/>
      <c r="AH168" s="239"/>
      <c r="AI168" s="239"/>
      <c r="AJ168" s="239"/>
      <c r="AK168" s="239"/>
      <c r="AL168" s="239"/>
      <c r="AM168" s="239"/>
      <c r="AN168" s="239"/>
      <c r="AO168" s="239"/>
      <c r="AP168" s="239"/>
      <c r="AQ168" s="239"/>
      <c r="AR168" s="239"/>
      <c r="AS168" s="239"/>
      <c r="AT168" s="239"/>
      <c r="AU168" s="239"/>
      <c r="AV168" s="239"/>
      <c r="AW168" s="239"/>
      <c r="AX168" s="239"/>
      <c r="AY168" s="239"/>
      <c r="AZ168" s="239"/>
      <c r="BA168" s="239"/>
      <c r="BB168" s="239"/>
      <c r="BC168" s="239"/>
      <c r="BD168" s="239"/>
      <c r="BE168" s="239"/>
      <c r="BF168" s="239"/>
      <c r="BG168" s="239"/>
    </row>
    <row r="169" spans="3:59" ht="11.65">
      <c r="C169" s="238"/>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c r="AA169" s="239"/>
      <c r="AB169" s="239"/>
      <c r="AC169" s="239"/>
      <c r="AD169" s="239"/>
      <c r="AE169" s="239"/>
      <c r="AF169" s="239"/>
      <c r="AG169" s="239"/>
      <c r="AH169" s="239"/>
      <c r="AI169" s="239"/>
      <c r="AJ169" s="239"/>
      <c r="AK169" s="239"/>
      <c r="AL169" s="239"/>
      <c r="AM169" s="239"/>
      <c r="AN169" s="239"/>
      <c r="AO169" s="239"/>
      <c r="AP169" s="239"/>
      <c r="AQ169" s="239"/>
      <c r="AR169" s="239"/>
      <c r="AS169" s="239"/>
      <c r="AT169" s="239"/>
      <c r="AU169" s="239"/>
      <c r="AV169" s="239"/>
      <c r="AW169" s="239"/>
      <c r="AX169" s="239"/>
      <c r="AY169" s="239"/>
      <c r="AZ169" s="239"/>
      <c r="BA169" s="239"/>
      <c r="BB169" s="239"/>
      <c r="BC169" s="239"/>
      <c r="BD169" s="239"/>
      <c r="BE169" s="239"/>
      <c r="BF169" s="239"/>
      <c r="BG169" s="239"/>
    </row>
    <row r="170" spans="3:59" ht="11.65">
      <c r="C170" s="238"/>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c r="AA170" s="239"/>
      <c r="AB170" s="239"/>
      <c r="AC170" s="239"/>
      <c r="AD170" s="239"/>
      <c r="AE170" s="239"/>
      <c r="AF170" s="239"/>
      <c r="AG170" s="239"/>
      <c r="AH170" s="239"/>
      <c r="AI170" s="239"/>
      <c r="AJ170" s="239"/>
      <c r="AK170" s="239"/>
      <c r="AL170" s="239"/>
      <c r="AM170" s="239"/>
      <c r="AN170" s="239"/>
      <c r="AO170" s="239"/>
      <c r="AP170" s="239"/>
      <c r="AQ170" s="239"/>
      <c r="AR170" s="239"/>
      <c r="AS170" s="239"/>
      <c r="AT170" s="239"/>
      <c r="AU170" s="239"/>
      <c r="AV170" s="239"/>
      <c r="AW170" s="239"/>
      <c r="AX170" s="239"/>
      <c r="AY170" s="239"/>
      <c r="AZ170" s="239"/>
      <c r="BA170" s="239"/>
      <c r="BB170" s="239"/>
      <c r="BC170" s="239"/>
      <c r="BD170" s="239"/>
      <c r="BE170" s="239"/>
      <c r="BF170" s="239"/>
      <c r="BG170" s="239"/>
    </row>
    <row r="171" spans="3:59" ht="11.65">
      <c r="C171" s="238"/>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c r="AA171" s="239"/>
      <c r="AB171" s="239"/>
      <c r="AC171" s="239"/>
      <c r="AD171" s="239"/>
      <c r="AE171" s="239"/>
      <c r="AF171" s="239"/>
      <c r="AG171" s="239"/>
      <c r="AH171" s="239"/>
      <c r="AI171" s="239"/>
      <c r="AJ171" s="239"/>
      <c r="AK171" s="239"/>
      <c r="AL171" s="239"/>
      <c r="AM171" s="239"/>
      <c r="AN171" s="239"/>
      <c r="AO171" s="239"/>
      <c r="AP171" s="239"/>
      <c r="AQ171" s="239"/>
      <c r="AR171" s="239"/>
      <c r="AS171" s="239"/>
      <c r="AT171" s="239"/>
      <c r="AU171" s="239"/>
      <c r="AV171" s="239"/>
      <c r="AW171" s="239"/>
      <c r="AX171" s="239"/>
      <c r="AY171" s="239"/>
      <c r="AZ171" s="239"/>
      <c r="BA171" s="239"/>
      <c r="BB171" s="239"/>
      <c r="BC171" s="239"/>
      <c r="BD171" s="239"/>
      <c r="BE171" s="239"/>
      <c r="BF171" s="239"/>
      <c r="BG171" s="239"/>
    </row>
    <row r="172" spans="3:59" ht="11.65">
      <c r="C172" s="238"/>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c r="AA172" s="239"/>
      <c r="AB172" s="239"/>
      <c r="AC172" s="239"/>
      <c r="AD172" s="239"/>
      <c r="AE172" s="239"/>
      <c r="AF172" s="239"/>
      <c r="AG172" s="239"/>
      <c r="AH172" s="239"/>
      <c r="AI172" s="239"/>
      <c r="AJ172" s="239"/>
      <c r="AK172" s="239"/>
      <c r="AL172" s="239"/>
      <c r="AM172" s="239"/>
      <c r="AN172" s="239"/>
      <c r="AO172" s="239"/>
      <c r="AP172" s="239"/>
      <c r="AQ172" s="239"/>
      <c r="AR172" s="239"/>
      <c r="AS172" s="239"/>
      <c r="AT172" s="239"/>
      <c r="AU172" s="239"/>
      <c r="AV172" s="239"/>
      <c r="AW172" s="239"/>
      <c r="AX172" s="239"/>
      <c r="AY172" s="239"/>
      <c r="AZ172" s="239"/>
      <c r="BA172" s="239"/>
      <c r="BB172" s="239"/>
      <c r="BC172" s="239"/>
      <c r="BD172" s="239"/>
      <c r="BE172" s="239"/>
      <c r="BF172" s="239"/>
      <c r="BG172" s="239"/>
    </row>
    <row r="173" spans="3:59" ht="11.65">
      <c r="C173" s="238"/>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c r="AA173" s="239"/>
      <c r="AB173" s="239"/>
      <c r="AC173" s="239"/>
      <c r="AD173" s="239"/>
      <c r="AE173" s="239"/>
      <c r="AF173" s="239"/>
      <c r="AG173" s="239"/>
      <c r="AH173" s="239"/>
      <c r="AI173" s="239"/>
      <c r="AJ173" s="239"/>
      <c r="AK173" s="239"/>
      <c r="AL173" s="239"/>
      <c r="AM173" s="239"/>
      <c r="AN173" s="239"/>
      <c r="AO173" s="239"/>
      <c r="AP173" s="239"/>
      <c r="AQ173" s="239"/>
      <c r="AR173" s="239"/>
      <c r="AS173" s="239"/>
      <c r="AT173" s="239"/>
      <c r="AU173" s="239"/>
      <c r="AV173" s="239"/>
      <c r="AW173" s="239"/>
      <c r="AX173" s="239"/>
      <c r="AY173" s="239"/>
      <c r="AZ173" s="239"/>
      <c r="BA173" s="239"/>
      <c r="BB173" s="239"/>
      <c r="BC173" s="239"/>
      <c r="BD173" s="239"/>
      <c r="BE173" s="239"/>
      <c r="BF173" s="239"/>
      <c r="BG173" s="239"/>
    </row>
    <row r="174" spans="3:59" ht="11.65">
      <c r="C174" s="238"/>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c r="AA174" s="239"/>
      <c r="AB174" s="239"/>
      <c r="AC174" s="239"/>
      <c r="AD174" s="239"/>
      <c r="AE174" s="239"/>
      <c r="AF174" s="239"/>
      <c r="AG174" s="239"/>
      <c r="AH174" s="239"/>
      <c r="AI174" s="239"/>
      <c r="AJ174" s="239"/>
      <c r="AK174" s="239"/>
      <c r="AL174" s="239"/>
      <c r="AM174" s="239"/>
      <c r="AN174" s="239"/>
      <c r="AO174" s="239"/>
      <c r="AP174" s="239"/>
      <c r="AQ174" s="239"/>
      <c r="AR174" s="239"/>
      <c r="AS174" s="239"/>
      <c r="AT174" s="239"/>
      <c r="AU174" s="239"/>
      <c r="AV174" s="239"/>
      <c r="AW174" s="239"/>
      <c r="AX174" s="239"/>
      <c r="AY174" s="239"/>
      <c r="AZ174" s="239"/>
      <c r="BA174" s="239"/>
      <c r="BB174" s="239"/>
      <c r="BC174" s="239"/>
      <c r="BD174" s="239"/>
      <c r="BE174" s="239"/>
      <c r="BF174" s="239"/>
      <c r="BG174" s="239"/>
    </row>
    <row r="175" spans="3:59" ht="11.65">
      <c r="C175" s="238"/>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c r="AA175" s="239"/>
      <c r="AB175" s="239"/>
      <c r="AC175" s="239"/>
      <c r="AD175" s="239"/>
      <c r="AE175" s="239"/>
      <c r="AF175" s="239"/>
      <c r="AG175" s="239"/>
      <c r="AH175" s="239"/>
      <c r="AI175" s="239"/>
      <c r="AJ175" s="239"/>
      <c r="AK175" s="239"/>
      <c r="AL175" s="239"/>
      <c r="AM175" s="239"/>
      <c r="AN175" s="239"/>
      <c r="AO175" s="239"/>
      <c r="AP175" s="239"/>
      <c r="AQ175" s="239"/>
      <c r="AR175" s="239"/>
      <c r="AS175" s="239"/>
      <c r="AT175" s="239"/>
      <c r="AU175" s="239"/>
      <c r="AV175" s="239"/>
      <c r="AW175" s="239"/>
      <c r="AX175" s="239"/>
      <c r="AY175" s="239"/>
      <c r="AZ175" s="239"/>
      <c r="BA175" s="239"/>
      <c r="BB175" s="239"/>
      <c r="BC175" s="239"/>
      <c r="BD175" s="239"/>
      <c r="BE175" s="239"/>
      <c r="BF175" s="239"/>
      <c r="BG175" s="239"/>
    </row>
    <row r="176" spans="3:59" ht="11.65">
      <c r="C176" s="238"/>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c r="AA176" s="239"/>
      <c r="AB176" s="239"/>
      <c r="AC176" s="239"/>
      <c r="AD176" s="239"/>
      <c r="AE176" s="239"/>
      <c r="AF176" s="239"/>
      <c r="AG176" s="239"/>
      <c r="AH176" s="239"/>
      <c r="AI176" s="239"/>
      <c r="AJ176" s="239"/>
      <c r="AK176" s="239"/>
      <c r="AL176" s="239"/>
      <c r="AM176" s="239"/>
      <c r="AN176" s="239"/>
      <c r="AO176" s="239"/>
      <c r="AP176" s="239"/>
      <c r="AQ176" s="239"/>
      <c r="AR176" s="239"/>
      <c r="AS176" s="239"/>
      <c r="AT176" s="239"/>
      <c r="AU176" s="239"/>
      <c r="AV176" s="239"/>
      <c r="AW176" s="239"/>
      <c r="AX176" s="239"/>
      <c r="AY176" s="239"/>
      <c r="AZ176" s="239"/>
      <c r="BA176" s="239"/>
      <c r="BB176" s="239"/>
      <c r="BC176" s="239"/>
      <c r="BD176" s="239"/>
      <c r="BE176" s="239"/>
      <c r="BF176" s="239"/>
      <c r="BG176" s="239"/>
    </row>
    <row r="177" spans="3:59" ht="11.65">
      <c r="C177" s="238"/>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c r="AA177" s="239"/>
      <c r="AB177" s="239"/>
      <c r="AC177" s="239"/>
      <c r="AD177" s="239"/>
      <c r="AE177" s="239"/>
      <c r="AF177" s="239"/>
      <c r="AG177" s="239"/>
      <c r="AH177" s="239"/>
      <c r="AI177" s="239"/>
      <c r="AJ177" s="239"/>
      <c r="AK177" s="239"/>
      <c r="AL177" s="239"/>
      <c r="AM177" s="239"/>
      <c r="AN177" s="239"/>
      <c r="AO177" s="239"/>
      <c r="AP177" s="239"/>
      <c r="AQ177" s="239"/>
      <c r="AR177" s="239"/>
      <c r="AS177" s="239"/>
      <c r="AT177" s="239"/>
      <c r="AU177" s="239"/>
      <c r="AV177" s="239"/>
      <c r="AW177" s="239"/>
      <c r="AX177" s="239"/>
      <c r="AY177" s="239"/>
      <c r="AZ177" s="239"/>
      <c r="BA177" s="239"/>
      <c r="BB177" s="239"/>
      <c r="BC177" s="239"/>
      <c r="BD177" s="239"/>
      <c r="BE177" s="239"/>
      <c r="BF177" s="239"/>
      <c r="BG177" s="239"/>
    </row>
    <row r="178" spans="3:59" ht="11.65">
      <c r="C178" s="238"/>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c r="AA178" s="239"/>
      <c r="AB178" s="239"/>
      <c r="AC178" s="239"/>
      <c r="AD178" s="239"/>
      <c r="AE178" s="239"/>
      <c r="AF178" s="239"/>
      <c r="AG178" s="239"/>
      <c r="AH178" s="239"/>
      <c r="AI178" s="239"/>
      <c r="AJ178" s="239"/>
      <c r="AK178" s="239"/>
      <c r="AL178" s="239"/>
      <c r="AM178" s="239"/>
      <c r="AN178" s="239"/>
      <c r="AO178" s="239"/>
      <c r="AP178" s="239"/>
      <c r="AQ178" s="239"/>
      <c r="AR178" s="239"/>
      <c r="AS178" s="239"/>
      <c r="AT178" s="239"/>
      <c r="AU178" s="239"/>
      <c r="AV178" s="239"/>
      <c r="AW178" s="239"/>
      <c r="AX178" s="239"/>
      <c r="AY178" s="239"/>
      <c r="AZ178" s="239"/>
      <c r="BA178" s="239"/>
      <c r="BB178" s="239"/>
      <c r="BC178" s="239"/>
      <c r="BD178" s="239"/>
      <c r="BE178" s="239"/>
      <c r="BF178" s="239"/>
      <c r="BG178" s="239"/>
    </row>
    <row r="179" spans="3:59" ht="11.65">
      <c r="C179" s="238"/>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c r="AA179" s="239"/>
      <c r="AB179" s="239"/>
      <c r="AC179" s="239"/>
      <c r="AD179" s="239"/>
      <c r="AE179" s="239"/>
      <c r="AF179" s="239"/>
      <c r="AG179" s="239"/>
      <c r="AH179" s="239"/>
      <c r="AI179" s="239"/>
      <c r="AJ179" s="239"/>
      <c r="AK179" s="239"/>
      <c r="AL179" s="239"/>
      <c r="AM179" s="239"/>
      <c r="AN179" s="239"/>
      <c r="AO179" s="239"/>
      <c r="AP179" s="239"/>
      <c r="AQ179" s="239"/>
      <c r="AR179" s="239"/>
      <c r="AS179" s="239"/>
      <c r="AT179" s="239"/>
      <c r="AU179" s="239"/>
      <c r="AV179" s="239"/>
      <c r="AW179" s="239"/>
      <c r="AX179" s="239"/>
      <c r="AY179" s="239"/>
      <c r="AZ179" s="239"/>
      <c r="BA179" s="239"/>
      <c r="BB179" s="239"/>
      <c r="BC179" s="239"/>
      <c r="BD179" s="239"/>
      <c r="BE179" s="239"/>
      <c r="BF179" s="239"/>
      <c r="BG179" s="239"/>
    </row>
    <row r="180" spans="3:59" ht="11.65">
      <c r="C180" s="238"/>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c r="AA180" s="239"/>
      <c r="AB180" s="239"/>
      <c r="AC180" s="239"/>
      <c r="AD180" s="239"/>
      <c r="AE180" s="239"/>
      <c r="AF180" s="239"/>
      <c r="AG180" s="239"/>
      <c r="AH180" s="239"/>
      <c r="AI180" s="239"/>
      <c r="AJ180" s="239"/>
      <c r="AK180" s="239"/>
      <c r="AL180" s="239"/>
      <c r="AM180" s="239"/>
      <c r="AN180" s="239"/>
      <c r="AO180" s="239"/>
      <c r="AP180" s="239"/>
      <c r="AQ180" s="239"/>
      <c r="AR180" s="239"/>
      <c r="AS180" s="239"/>
      <c r="AT180" s="239"/>
      <c r="AU180" s="239"/>
      <c r="AV180" s="239"/>
      <c r="AW180" s="239"/>
      <c r="AX180" s="239"/>
      <c r="AY180" s="239"/>
      <c r="AZ180" s="239"/>
      <c r="BA180" s="239"/>
      <c r="BB180" s="239"/>
      <c r="BC180" s="239"/>
      <c r="BD180" s="239"/>
      <c r="BE180" s="239"/>
      <c r="BF180" s="239"/>
      <c r="BG180" s="239"/>
    </row>
    <row r="181" spans="3:59" ht="11.65">
      <c r="C181" s="238"/>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c r="AA181" s="239"/>
      <c r="AB181" s="239"/>
      <c r="AC181" s="239"/>
      <c r="AD181" s="239"/>
      <c r="AE181" s="239"/>
      <c r="AF181" s="239"/>
      <c r="AG181" s="239"/>
      <c r="AH181" s="239"/>
      <c r="AI181" s="239"/>
      <c r="AJ181" s="239"/>
      <c r="AK181" s="239"/>
      <c r="AL181" s="239"/>
      <c r="AM181" s="239"/>
      <c r="AN181" s="239"/>
      <c r="AO181" s="239"/>
      <c r="AP181" s="239"/>
      <c r="AQ181" s="239"/>
      <c r="AR181" s="239"/>
      <c r="AS181" s="239"/>
      <c r="AT181" s="239"/>
      <c r="AU181" s="239"/>
      <c r="AV181" s="239"/>
      <c r="AW181" s="239"/>
      <c r="AX181" s="239"/>
      <c r="AY181" s="239"/>
      <c r="AZ181" s="239"/>
      <c r="BA181" s="239"/>
      <c r="BB181" s="239"/>
      <c r="BC181" s="239"/>
      <c r="BD181" s="239"/>
      <c r="BE181" s="239"/>
      <c r="BF181" s="239"/>
      <c r="BG181" s="239"/>
    </row>
    <row r="182" spans="3:59" ht="11.65">
      <c r="C182" s="238"/>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c r="AA182" s="239"/>
      <c r="AB182" s="239"/>
      <c r="AC182" s="239"/>
      <c r="AD182" s="239"/>
      <c r="AE182" s="239"/>
      <c r="AF182" s="239"/>
      <c r="AG182" s="239"/>
      <c r="AH182" s="239"/>
      <c r="AI182" s="239"/>
      <c r="AJ182" s="239"/>
      <c r="AK182" s="239"/>
      <c r="AL182" s="239"/>
      <c r="AM182" s="239"/>
      <c r="AN182" s="239"/>
      <c r="AO182" s="239"/>
      <c r="AP182" s="239"/>
      <c r="AQ182" s="239"/>
      <c r="AR182" s="239"/>
      <c r="AS182" s="239"/>
      <c r="AT182" s="239"/>
      <c r="AU182" s="239"/>
      <c r="AV182" s="239"/>
      <c r="AW182" s="239"/>
      <c r="AX182" s="239"/>
      <c r="AY182" s="239"/>
      <c r="AZ182" s="239"/>
      <c r="BA182" s="239"/>
      <c r="BB182" s="239"/>
      <c r="BC182" s="239"/>
      <c r="BD182" s="239"/>
      <c r="BE182" s="239"/>
      <c r="BF182" s="239"/>
      <c r="BG182" s="239"/>
    </row>
    <row r="183" spans="3:59" ht="11.65">
      <c r="C183" s="238"/>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239"/>
      <c r="AF183" s="239"/>
      <c r="AG183" s="239"/>
      <c r="AH183" s="239"/>
      <c r="AI183" s="239"/>
      <c r="AJ183" s="239"/>
      <c r="AK183" s="239"/>
      <c r="AL183" s="239"/>
      <c r="AM183" s="239"/>
      <c r="AN183" s="239"/>
      <c r="AO183" s="239"/>
      <c r="AP183" s="239"/>
      <c r="AQ183" s="239"/>
      <c r="AR183" s="239"/>
      <c r="AS183" s="239"/>
      <c r="AT183" s="239"/>
      <c r="AU183" s="239"/>
      <c r="AV183" s="239"/>
      <c r="AW183" s="239"/>
      <c r="AX183" s="239"/>
      <c r="AY183" s="239"/>
      <c r="AZ183" s="239"/>
      <c r="BA183" s="239"/>
      <c r="BB183" s="239"/>
      <c r="BC183" s="239"/>
      <c r="BD183" s="239"/>
      <c r="BE183" s="239"/>
      <c r="BF183" s="239"/>
      <c r="BG183" s="239"/>
    </row>
    <row r="184" spans="3:59" ht="11.65">
      <c r="C184" s="238"/>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c r="AA184" s="239"/>
      <c r="AB184" s="239"/>
      <c r="AC184" s="239"/>
      <c r="AD184" s="239"/>
      <c r="AE184" s="239"/>
      <c r="AF184" s="239"/>
      <c r="AG184" s="239"/>
      <c r="AH184" s="239"/>
      <c r="AI184" s="239"/>
      <c r="AJ184" s="239"/>
      <c r="AK184" s="239"/>
      <c r="AL184" s="239"/>
      <c r="AM184" s="239"/>
      <c r="AN184" s="239"/>
      <c r="AO184" s="239"/>
      <c r="AP184" s="239"/>
      <c r="AQ184" s="239"/>
      <c r="AR184" s="239"/>
      <c r="AS184" s="239"/>
      <c r="AT184" s="239"/>
      <c r="AU184" s="239"/>
      <c r="AV184" s="239"/>
      <c r="AW184" s="239"/>
      <c r="AX184" s="239"/>
      <c r="AY184" s="239"/>
      <c r="AZ184" s="239"/>
      <c r="BA184" s="239"/>
      <c r="BB184" s="239"/>
      <c r="BC184" s="239"/>
      <c r="BD184" s="239"/>
      <c r="BE184" s="239"/>
      <c r="BF184" s="239"/>
      <c r="BG184" s="239"/>
    </row>
    <row r="185" spans="3:59" ht="11.65">
      <c r="C185" s="238"/>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c r="AA185" s="239"/>
      <c r="AB185" s="239"/>
      <c r="AC185" s="239"/>
      <c r="AD185" s="239"/>
      <c r="AE185" s="239"/>
      <c r="AF185" s="239"/>
      <c r="AG185" s="239"/>
      <c r="AH185" s="239"/>
      <c r="AI185" s="239"/>
      <c r="AJ185" s="239"/>
      <c r="AK185" s="239"/>
      <c r="AL185" s="239"/>
      <c r="AM185" s="239"/>
      <c r="AN185" s="239"/>
      <c r="AO185" s="239"/>
      <c r="AP185" s="239"/>
      <c r="AQ185" s="239"/>
      <c r="AR185" s="239"/>
      <c r="AS185" s="239"/>
      <c r="AT185" s="239"/>
      <c r="AU185" s="239"/>
      <c r="AV185" s="239"/>
      <c r="AW185" s="239"/>
      <c r="AX185" s="239"/>
      <c r="AY185" s="239"/>
      <c r="AZ185" s="239"/>
      <c r="BA185" s="239"/>
      <c r="BB185" s="239"/>
      <c r="BC185" s="239"/>
      <c r="BD185" s="239"/>
      <c r="BE185" s="239"/>
      <c r="BF185" s="239"/>
      <c r="BG185" s="239"/>
    </row>
    <row r="186" spans="3:59" ht="11.65">
      <c r="C186" s="238"/>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c r="AA186" s="239"/>
      <c r="AB186" s="239"/>
      <c r="AC186" s="239"/>
      <c r="AD186" s="239"/>
      <c r="AE186" s="239"/>
      <c r="AF186" s="239"/>
      <c r="AG186" s="239"/>
      <c r="AH186" s="239"/>
      <c r="AI186" s="239"/>
      <c r="AJ186" s="239"/>
      <c r="AK186" s="239"/>
      <c r="AL186" s="239"/>
      <c r="AM186" s="239"/>
      <c r="AN186" s="239"/>
      <c r="AO186" s="239"/>
      <c r="AP186" s="239"/>
      <c r="AQ186" s="239"/>
      <c r="AR186" s="239"/>
      <c r="AS186" s="239"/>
      <c r="AT186" s="239"/>
      <c r="AU186" s="239"/>
      <c r="AV186" s="239"/>
      <c r="AW186" s="239"/>
      <c r="AX186" s="239"/>
      <c r="AY186" s="239"/>
      <c r="AZ186" s="239"/>
      <c r="BA186" s="239"/>
      <c r="BB186" s="239"/>
      <c r="BC186" s="239"/>
      <c r="BD186" s="239"/>
      <c r="BE186" s="239"/>
      <c r="BF186" s="239"/>
      <c r="BG186" s="239"/>
    </row>
    <row r="187" spans="3:59" ht="11.65">
      <c r="C187" s="238"/>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c r="AA187" s="239"/>
      <c r="AB187" s="239"/>
      <c r="AC187" s="239"/>
      <c r="AD187" s="239"/>
      <c r="AE187" s="239"/>
      <c r="AF187" s="239"/>
      <c r="AG187" s="239"/>
      <c r="AH187" s="239"/>
      <c r="AI187" s="239"/>
      <c r="AJ187" s="239"/>
      <c r="AK187" s="239"/>
      <c r="AL187" s="239"/>
      <c r="AM187" s="239"/>
      <c r="AN187" s="239"/>
      <c r="AO187" s="239"/>
      <c r="AP187" s="239"/>
      <c r="AQ187" s="239"/>
      <c r="AR187" s="239"/>
      <c r="AS187" s="239"/>
      <c r="AT187" s="239"/>
      <c r="AU187" s="239"/>
      <c r="AV187" s="239"/>
      <c r="AW187" s="239"/>
      <c r="AX187" s="239"/>
      <c r="AY187" s="239"/>
      <c r="AZ187" s="239"/>
      <c r="BA187" s="239"/>
      <c r="BB187" s="239"/>
      <c r="BC187" s="239"/>
      <c r="BD187" s="239"/>
      <c r="BE187" s="239"/>
      <c r="BF187" s="239"/>
      <c r="BG187" s="239"/>
    </row>
    <row r="188" spans="3:59" ht="11.65">
      <c r="C188" s="238"/>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c r="AA188" s="239"/>
      <c r="AB188" s="239"/>
      <c r="AC188" s="239"/>
      <c r="AD188" s="239"/>
      <c r="AE188" s="239"/>
      <c r="AF188" s="239"/>
      <c r="AG188" s="239"/>
      <c r="AH188" s="239"/>
      <c r="AI188" s="239"/>
      <c r="AJ188" s="239"/>
      <c r="AK188" s="239"/>
      <c r="AL188" s="239"/>
      <c r="AM188" s="239"/>
      <c r="AN188" s="239"/>
      <c r="AO188" s="239"/>
      <c r="AP188" s="239"/>
      <c r="AQ188" s="239"/>
      <c r="AR188" s="239"/>
      <c r="AS188" s="239"/>
      <c r="AT188" s="239"/>
      <c r="AU188" s="239"/>
      <c r="AV188" s="239"/>
      <c r="AW188" s="239"/>
      <c r="AX188" s="239"/>
      <c r="AY188" s="239"/>
      <c r="AZ188" s="239"/>
      <c r="BA188" s="239"/>
      <c r="BB188" s="239"/>
      <c r="BC188" s="239"/>
      <c r="BD188" s="239"/>
      <c r="BE188" s="239"/>
      <c r="BF188" s="239"/>
      <c r="BG188" s="239"/>
    </row>
    <row r="189" spans="3:59" ht="11.65">
      <c r="C189" s="238"/>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c r="AA189" s="239"/>
      <c r="AB189" s="239"/>
      <c r="AC189" s="239"/>
      <c r="AD189" s="239"/>
      <c r="AE189" s="239"/>
      <c r="AF189" s="239"/>
      <c r="AG189" s="239"/>
      <c r="AH189" s="239"/>
      <c r="AI189" s="239"/>
      <c r="AJ189" s="239"/>
      <c r="AK189" s="239"/>
      <c r="AL189" s="239"/>
      <c r="AM189" s="239"/>
      <c r="AN189" s="239"/>
      <c r="AO189" s="239"/>
      <c r="AP189" s="239"/>
      <c r="AQ189" s="239"/>
      <c r="AR189" s="239"/>
      <c r="AS189" s="239"/>
      <c r="AT189" s="239"/>
      <c r="AU189" s="239"/>
      <c r="AV189" s="239"/>
      <c r="AW189" s="239"/>
      <c r="AX189" s="239"/>
      <c r="AY189" s="239"/>
      <c r="AZ189" s="239"/>
      <c r="BA189" s="239"/>
      <c r="BB189" s="239"/>
      <c r="BC189" s="239"/>
      <c r="BD189" s="239"/>
      <c r="BE189" s="239"/>
      <c r="BF189" s="239"/>
      <c r="BG189" s="239"/>
    </row>
    <row r="190" spans="3:59" ht="11.65">
      <c r="C190" s="238"/>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c r="AA190" s="239"/>
      <c r="AB190" s="239"/>
      <c r="AC190" s="239"/>
      <c r="AD190" s="239"/>
      <c r="AE190" s="239"/>
      <c r="AF190" s="239"/>
      <c r="AG190" s="239"/>
      <c r="AH190" s="239"/>
      <c r="AI190" s="239"/>
      <c r="AJ190" s="239"/>
      <c r="AK190" s="239"/>
      <c r="AL190" s="239"/>
      <c r="AM190" s="239"/>
      <c r="AN190" s="239"/>
      <c r="AO190" s="239"/>
      <c r="AP190" s="239"/>
      <c r="AQ190" s="239"/>
      <c r="AR190" s="239"/>
      <c r="AS190" s="239"/>
      <c r="AT190" s="239"/>
      <c r="AU190" s="239"/>
      <c r="AV190" s="239"/>
      <c r="AW190" s="239"/>
      <c r="AX190" s="239"/>
      <c r="AY190" s="239"/>
      <c r="AZ190" s="239"/>
      <c r="BA190" s="239"/>
      <c r="BB190" s="239"/>
      <c r="BC190" s="239"/>
      <c r="BD190" s="239"/>
      <c r="BE190" s="239"/>
      <c r="BF190" s="239"/>
      <c r="BG190" s="239"/>
    </row>
    <row r="191" spans="3:59" ht="11.65">
      <c r="C191" s="238"/>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c r="AA191" s="239"/>
      <c r="AB191" s="239"/>
      <c r="AC191" s="239"/>
      <c r="AD191" s="239"/>
      <c r="AE191" s="239"/>
      <c r="AF191" s="239"/>
      <c r="AG191" s="239"/>
      <c r="AH191" s="239"/>
      <c r="AI191" s="239"/>
      <c r="AJ191" s="239"/>
      <c r="AK191" s="239"/>
      <c r="AL191" s="239"/>
      <c r="AM191" s="239"/>
      <c r="AN191" s="239"/>
      <c r="AO191" s="239"/>
      <c r="AP191" s="239"/>
      <c r="AQ191" s="239"/>
      <c r="AR191" s="239"/>
      <c r="AS191" s="239"/>
      <c r="AT191" s="239"/>
      <c r="AU191" s="239"/>
      <c r="AV191" s="239"/>
      <c r="AW191" s="239"/>
      <c r="AX191" s="239"/>
      <c r="AY191" s="239"/>
      <c r="AZ191" s="239"/>
      <c r="BA191" s="239"/>
      <c r="BB191" s="239"/>
      <c r="BC191" s="239"/>
      <c r="BD191" s="239"/>
      <c r="BE191" s="239"/>
      <c r="BF191" s="239"/>
      <c r="BG191" s="239"/>
    </row>
    <row r="192" spans="3:59" ht="11.65">
      <c r="C192" s="238"/>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c r="AA192" s="239"/>
      <c r="AB192" s="239"/>
      <c r="AC192" s="239"/>
      <c r="AD192" s="239"/>
      <c r="AE192" s="239"/>
      <c r="AF192" s="239"/>
      <c r="AG192" s="239"/>
      <c r="AH192" s="239"/>
      <c r="AI192" s="239"/>
      <c r="AJ192" s="239"/>
      <c r="AK192" s="239"/>
      <c r="AL192" s="239"/>
      <c r="AM192" s="239"/>
      <c r="AN192" s="239"/>
      <c r="AO192" s="239"/>
      <c r="AP192" s="239"/>
      <c r="AQ192" s="239"/>
      <c r="AR192" s="239"/>
      <c r="AS192" s="239"/>
      <c r="AT192" s="239"/>
      <c r="AU192" s="239"/>
      <c r="AV192" s="239"/>
      <c r="AW192" s="239"/>
      <c r="AX192" s="239"/>
      <c r="AY192" s="239"/>
      <c r="AZ192" s="239"/>
      <c r="BA192" s="239"/>
      <c r="BB192" s="239"/>
      <c r="BC192" s="239"/>
      <c r="BD192" s="239"/>
      <c r="BE192" s="239"/>
      <c r="BF192" s="239"/>
      <c r="BG192" s="239"/>
    </row>
    <row r="193" spans="3:59" ht="11.65">
      <c r="C193" s="238"/>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c r="AA193" s="239"/>
      <c r="AB193" s="239"/>
      <c r="AC193" s="239"/>
      <c r="AD193" s="239"/>
      <c r="AE193" s="239"/>
      <c r="AF193" s="239"/>
      <c r="AG193" s="239"/>
      <c r="AH193" s="239"/>
      <c r="AI193" s="239"/>
      <c r="AJ193" s="239"/>
      <c r="AK193" s="239"/>
      <c r="AL193" s="239"/>
      <c r="AM193" s="239"/>
      <c r="AN193" s="239"/>
      <c r="AO193" s="239"/>
      <c r="AP193" s="239"/>
      <c r="AQ193" s="239"/>
      <c r="AR193" s="239"/>
      <c r="AS193" s="239"/>
      <c r="AT193" s="239"/>
      <c r="AU193" s="239"/>
      <c r="AV193" s="239"/>
      <c r="AW193" s="239"/>
      <c r="AX193" s="239"/>
      <c r="AY193" s="239"/>
      <c r="AZ193" s="239"/>
      <c r="BA193" s="239"/>
      <c r="BB193" s="239"/>
      <c r="BC193" s="239"/>
      <c r="BD193" s="239"/>
      <c r="BE193" s="239"/>
      <c r="BF193" s="239"/>
      <c r="BG193" s="239"/>
    </row>
    <row r="194" spans="3:59" ht="11.65">
      <c r="C194" s="238"/>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c r="AA194" s="239"/>
      <c r="AB194" s="239"/>
      <c r="AC194" s="239"/>
      <c r="AD194" s="239"/>
      <c r="AE194" s="239"/>
      <c r="AF194" s="239"/>
      <c r="AG194" s="239"/>
      <c r="AH194" s="239"/>
      <c r="AI194" s="239"/>
      <c r="AJ194" s="239"/>
      <c r="AK194" s="239"/>
      <c r="AL194" s="239"/>
      <c r="AM194" s="239"/>
      <c r="AN194" s="239"/>
      <c r="AO194" s="239"/>
      <c r="AP194" s="239"/>
      <c r="AQ194" s="239"/>
      <c r="AR194" s="239"/>
      <c r="AS194" s="239"/>
      <c r="AT194" s="239"/>
      <c r="AU194" s="239"/>
      <c r="AV194" s="239"/>
      <c r="AW194" s="239"/>
      <c r="AX194" s="239"/>
      <c r="AY194" s="239"/>
      <c r="AZ194" s="239"/>
      <c r="BA194" s="239"/>
      <c r="BB194" s="239"/>
      <c r="BC194" s="239"/>
      <c r="BD194" s="239"/>
      <c r="BE194" s="239"/>
      <c r="BF194" s="239"/>
      <c r="BG194" s="239"/>
    </row>
    <row r="195" spans="3:59" ht="11.65">
      <c r="C195" s="238"/>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c r="AA195" s="239"/>
      <c r="AB195" s="239"/>
      <c r="AC195" s="239"/>
      <c r="AD195" s="239"/>
      <c r="AE195" s="239"/>
      <c r="AF195" s="239"/>
      <c r="AG195" s="239"/>
      <c r="AH195" s="239"/>
      <c r="AI195" s="239"/>
      <c r="AJ195" s="239"/>
      <c r="AK195" s="239"/>
      <c r="AL195" s="239"/>
      <c r="AM195" s="239"/>
      <c r="AN195" s="239"/>
      <c r="AO195" s="239"/>
      <c r="AP195" s="239"/>
      <c r="AQ195" s="239"/>
      <c r="AR195" s="239"/>
      <c r="AS195" s="239"/>
      <c r="AT195" s="239"/>
      <c r="AU195" s="239"/>
      <c r="AV195" s="239"/>
      <c r="AW195" s="239"/>
      <c r="AX195" s="239"/>
      <c r="AY195" s="239"/>
      <c r="AZ195" s="239"/>
      <c r="BA195" s="239"/>
      <c r="BB195" s="239"/>
      <c r="BC195" s="239"/>
      <c r="BD195" s="239"/>
      <c r="BE195" s="239"/>
      <c r="BF195" s="239"/>
      <c r="BG195" s="239"/>
    </row>
    <row r="196" spans="3:59" ht="11.65">
      <c r="C196" s="238"/>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c r="AA196" s="239"/>
      <c r="AB196" s="239"/>
      <c r="AC196" s="239"/>
      <c r="AD196" s="239"/>
      <c r="AE196" s="239"/>
      <c r="AF196" s="239"/>
      <c r="AG196" s="239"/>
      <c r="AH196" s="239"/>
      <c r="AI196" s="239"/>
      <c r="AJ196" s="239"/>
      <c r="AK196" s="239"/>
      <c r="AL196" s="239"/>
      <c r="AM196" s="239"/>
      <c r="AN196" s="239"/>
      <c r="AO196" s="239"/>
      <c r="AP196" s="239"/>
      <c r="AQ196" s="239"/>
      <c r="AR196" s="239"/>
      <c r="AS196" s="239"/>
      <c r="AT196" s="239"/>
      <c r="AU196" s="239"/>
      <c r="AV196" s="239"/>
      <c r="AW196" s="239"/>
      <c r="AX196" s="239"/>
      <c r="AY196" s="239"/>
      <c r="AZ196" s="239"/>
      <c r="BA196" s="239"/>
      <c r="BB196" s="239"/>
      <c r="BC196" s="239"/>
      <c r="BD196" s="239"/>
      <c r="BE196" s="239"/>
      <c r="BF196" s="239"/>
      <c r="BG196" s="239"/>
    </row>
    <row r="197" spans="3:59" ht="11.65">
      <c r="C197" s="238"/>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c r="AA197" s="239"/>
      <c r="AB197" s="239"/>
      <c r="AC197" s="239"/>
      <c r="AD197" s="239"/>
      <c r="AE197" s="239"/>
      <c r="AF197" s="239"/>
      <c r="AG197" s="239"/>
      <c r="AH197" s="239"/>
      <c r="AI197" s="239"/>
      <c r="AJ197" s="239"/>
      <c r="AK197" s="239"/>
      <c r="AL197" s="239"/>
      <c r="AM197" s="239"/>
      <c r="AN197" s="239"/>
      <c r="AO197" s="239"/>
      <c r="AP197" s="239"/>
      <c r="AQ197" s="239"/>
      <c r="AR197" s="239"/>
      <c r="AS197" s="239"/>
      <c r="AT197" s="239"/>
      <c r="AU197" s="239"/>
      <c r="AV197" s="239"/>
      <c r="AW197" s="239"/>
      <c r="AX197" s="239"/>
      <c r="AY197" s="239"/>
      <c r="AZ197" s="239"/>
      <c r="BA197" s="239"/>
      <c r="BB197" s="239"/>
      <c r="BC197" s="239"/>
      <c r="BD197" s="239"/>
      <c r="BE197" s="239"/>
      <c r="BF197" s="239"/>
      <c r="BG197" s="239"/>
    </row>
    <row r="198" spans="3:59" ht="11.65">
      <c r="C198" s="238"/>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c r="AA198" s="239"/>
      <c r="AB198" s="239"/>
      <c r="AC198" s="239"/>
      <c r="AD198" s="239"/>
      <c r="AE198" s="239"/>
      <c r="AF198" s="239"/>
      <c r="AG198" s="239"/>
      <c r="AH198" s="239"/>
      <c r="AI198" s="239"/>
      <c r="AJ198" s="239"/>
      <c r="AK198" s="239"/>
      <c r="AL198" s="239"/>
      <c r="AM198" s="239"/>
      <c r="AN198" s="239"/>
      <c r="AO198" s="239"/>
      <c r="AP198" s="239"/>
      <c r="AQ198" s="239"/>
      <c r="AR198" s="239"/>
      <c r="AS198" s="239"/>
      <c r="AT198" s="239"/>
      <c r="AU198" s="239"/>
      <c r="AV198" s="239"/>
      <c r="AW198" s="239"/>
      <c r="AX198" s="239"/>
      <c r="AY198" s="239"/>
      <c r="AZ198" s="239"/>
      <c r="BA198" s="239"/>
      <c r="BB198" s="239"/>
      <c r="BC198" s="239"/>
      <c r="BD198" s="239"/>
      <c r="BE198" s="239"/>
      <c r="BF198" s="239"/>
      <c r="BG198" s="239"/>
    </row>
    <row r="199" spans="3:59" ht="11.65">
      <c r="C199" s="238"/>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c r="AA199" s="239"/>
      <c r="AB199" s="239"/>
      <c r="AC199" s="239"/>
      <c r="AD199" s="239"/>
      <c r="AE199" s="239"/>
      <c r="AF199" s="239"/>
      <c r="AG199" s="239"/>
      <c r="AH199" s="239"/>
      <c r="AI199" s="239"/>
      <c r="AJ199" s="239"/>
      <c r="AK199" s="239"/>
      <c r="AL199" s="239"/>
      <c r="AM199" s="239"/>
      <c r="AN199" s="239"/>
      <c r="AO199" s="239"/>
      <c r="AP199" s="239"/>
      <c r="AQ199" s="239"/>
      <c r="AR199" s="239"/>
      <c r="AS199" s="239"/>
      <c r="AT199" s="239"/>
      <c r="AU199" s="239"/>
      <c r="AV199" s="239"/>
      <c r="AW199" s="239"/>
      <c r="AX199" s="239"/>
      <c r="AY199" s="239"/>
      <c r="AZ199" s="239"/>
      <c r="BA199" s="239"/>
      <c r="BB199" s="239"/>
      <c r="BC199" s="239"/>
      <c r="BD199" s="239"/>
      <c r="BE199" s="239"/>
      <c r="BF199" s="239"/>
      <c r="BG199" s="239"/>
    </row>
    <row r="200" spans="3:59" ht="11.65">
      <c r="C200" s="238"/>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c r="AA200" s="239"/>
      <c r="AB200" s="239"/>
      <c r="AC200" s="239"/>
      <c r="AD200" s="239"/>
      <c r="AE200" s="239"/>
      <c r="AF200" s="239"/>
      <c r="AG200" s="239"/>
      <c r="AH200" s="239"/>
      <c r="AI200" s="239"/>
      <c r="AJ200" s="239"/>
      <c r="AK200" s="239"/>
      <c r="AL200" s="239"/>
      <c r="AM200" s="239"/>
      <c r="AN200" s="239"/>
      <c r="AO200" s="239"/>
      <c r="AP200" s="239"/>
      <c r="AQ200" s="239"/>
      <c r="AR200" s="239"/>
      <c r="AS200" s="239"/>
      <c r="AT200" s="239"/>
      <c r="AU200" s="239"/>
      <c r="AV200" s="239"/>
      <c r="AW200" s="239"/>
      <c r="AX200" s="239"/>
      <c r="AY200" s="239"/>
      <c r="AZ200" s="239"/>
      <c r="BA200" s="239"/>
      <c r="BB200" s="239"/>
      <c r="BC200" s="239"/>
      <c r="BD200" s="239"/>
      <c r="BE200" s="239"/>
      <c r="BF200" s="239"/>
      <c r="BG200" s="239"/>
    </row>
    <row r="201" spans="3:59" ht="11.65">
      <c r="C201" s="238"/>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c r="AA201" s="239"/>
      <c r="AB201" s="239"/>
      <c r="AC201" s="239"/>
      <c r="AD201" s="239"/>
      <c r="AE201" s="239"/>
      <c r="AF201" s="239"/>
      <c r="AG201" s="239"/>
      <c r="AH201" s="239"/>
      <c r="AI201" s="239"/>
      <c r="AJ201" s="239"/>
      <c r="AK201" s="239"/>
      <c r="AL201" s="239"/>
      <c r="AM201" s="239"/>
      <c r="AN201" s="239"/>
      <c r="AO201" s="239"/>
      <c r="AP201" s="239"/>
      <c r="AQ201" s="239"/>
      <c r="AR201" s="239"/>
      <c r="AS201" s="239"/>
      <c r="AT201" s="239"/>
      <c r="AU201" s="239"/>
      <c r="AV201" s="239"/>
      <c r="AW201" s="239"/>
      <c r="AX201" s="239"/>
      <c r="AY201" s="239"/>
      <c r="AZ201" s="239"/>
      <c r="BA201" s="239"/>
      <c r="BB201" s="239"/>
      <c r="BC201" s="239"/>
      <c r="BD201" s="239"/>
      <c r="BE201" s="239"/>
      <c r="BF201" s="239"/>
      <c r="BG201" s="239"/>
    </row>
    <row r="202" spans="3:59" ht="11.65">
      <c r="C202" s="238"/>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c r="AA202" s="239"/>
      <c r="AB202" s="239"/>
      <c r="AC202" s="239"/>
      <c r="AD202" s="239"/>
      <c r="AE202" s="239"/>
      <c r="AF202" s="239"/>
      <c r="AG202" s="239"/>
      <c r="AH202" s="239"/>
      <c r="AI202" s="239"/>
      <c r="AJ202" s="239"/>
      <c r="AK202" s="239"/>
      <c r="AL202" s="239"/>
      <c r="AM202" s="239"/>
      <c r="AN202" s="239"/>
      <c r="AO202" s="239"/>
      <c r="AP202" s="239"/>
      <c r="AQ202" s="239"/>
      <c r="AR202" s="239"/>
      <c r="AS202" s="239"/>
      <c r="AT202" s="239"/>
      <c r="AU202" s="239"/>
      <c r="AV202" s="239"/>
      <c r="AW202" s="239"/>
      <c r="AX202" s="239"/>
      <c r="AY202" s="239"/>
      <c r="AZ202" s="239"/>
      <c r="BA202" s="239"/>
      <c r="BB202" s="239"/>
      <c r="BC202" s="239"/>
      <c r="BD202" s="239"/>
      <c r="BE202" s="239"/>
      <c r="BF202" s="239"/>
      <c r="BG202" s="239"/>
    </row>
    <row r="203" spans="3:59" ht="11.65">
      <c r="C203" s="238"/>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c r="AA203" s="239"/>
      <c r="AB203" s="239"/>
      <c r="AC203" s="239"/>
      <c r="AD203" s="239"/>
      <c r="AE203" s="239"/>
      <c r="AF203" s="239"/>
      <c r="AG203" s="239"/>
      <c r="AH203" s="239"/>
      <c r="AI203" s="239"/>
      <c r="AJ203" s="239"/>
      <c r="AK203" s="239"/>
      <c r="AL203" s="239"/>
      <c r="AM203" s="239"/>
      <c r="AN203" s="239"/>
      <c r="AO203" s="239"/>
      <c r="AP203" s="239"/>
      <c r="AQ203" s="239"/>
      <c r="AR203" s="239"/>
      <c r="AS203" s="239"/>
      <c r="AT203" s="239"/>
      <c r="AU203" s="239"/>
      <c r="AV203" s="239"/>
      <c r="AW203" s="239"/>
      <c r="AX203" s="239"/>
      <c r="AY203" s="239"/>
      <c r="AZ203" s="239"/>
      <c r="BA203" s="239"/>
      <c r="BB203" s="239"/>
      <c r="BC203" s="239"/>
      <c r="BD203" s="239"/>
      <c r="BE203" s="239"/>
      <c r="BF203" s="239"/>
      <c r="BG203" s="239"/>
    </row>
    <row r="204" spans="3:59" ht="11.65">
      <c r="C204" s="238"/>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c r="AA204" s="239"/>
      <c r="AB204" s="239"/>
      <c r="AC204" s="239"/>
      <c r="AD204" s="239"/>
      <c r="AE204" s="239"/>
      <c r="AF204" s="239"/>
      <c r="AG204" s="239"/>
      <c r="AH204" s="239"/>
      <c r="AI204" s="239"/>
      <c r="AJ204" s="239"/>
      <c r="AK204" s="239"/>
      <c r="AL204" s="239"/>
      <c r="AM204" s="239"/>
      <c r="AN204" s="239"/>
      <c r="AO204" s="239"/>
      <c r="AP204" s="239"/>
      <c r="AQ204" s="239"/>
      <c r="AR204" s="239"/>
      <c r="AS204" s="239"/>
      <c r="AT204" s="239"/>
      <c r="AU204" s="239"/>
      <c r="AV204" s="239"/>
      <c r="AW204" s="239"/>
      <c r="AX204" s="239"/>
      <c r="AY204" s="239"/>
      <c r="AZ204" s="239"/>
      <c r="BA204" s="239"/>
      <c r="BB204" s="239"/>
      <c r="BC204" s="239"/>
      <c r="BD204" s="239"/>
      <c r="BE204" s="239"/>
      <c r="BF204" s="239"/>
      <c r="BG204" s="239"/>
    </row>
    <row r="205" spans="3:59" ht="11.65">
      <c r="C205" s="238"/>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c r="AA205" s="239"/>
      <c r="AB205" s="239"/>
      <c r="AC205" s="239"/>
      <c r="AD205" s="239"/>
      <c r="AE205" s="239"/>
      <c r="AF205" s="239"/>
      <c r="AG205" s="239"/>
      <c r="AH205" s="239"/>
      <c r="AI205" s="239"/>
      <c r="AJ205" s="239"/>
      <c r="AK205" s="239"/>
      <c r="AL205" s="239"/>
      <c r="AM205" s="239"/>
      <c r="AN205" s="239"/>
      <c r="AO205" s="239"/>
      <c r="AP205" s="239"/>
      <c r="AQ205" s="239"/>
      <c r="AR205" s="239"/>
      <c r="AS205" s="239"/>
      <c r="AT205" s="239"/>
      <c r="AU205" s="239"/>
      <c r="AV205" s="239"/>
      <c r="AW205" s="239"/>
      <c r="AX205" s="239"/>
      <c r="AY205" s="239"/>
      <c r="AZ205" s="239"/>
      <c r="BA205" s="239"/>
      <c r="BB205" s="239"/>
      <c r="BC205" s="239"/>
      <c r="BD205" s="239"/>
      <c r="BE205" s="239"/>
      <c r="BF205" s="239"/>
      <c r="BG205" s="239"/>
    </row>
    <row r="206" spans="3:59" ht="11.65">
      <c r="C206" s="238"/>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c r="AA206" s="239"/>
      <c r="AB206" s="239"/>
      <c r="AC206" s="239"/>
      <c r="AD206" s="239"/>
      <c r="AE206" s="239"/>
      <c r="AF206" s="239"/>
      <c r="AG206" s="239"/>
      <c r="AH206" s="239"/>
      <c r="AI206" s="239"/>
      <c r="AJ206" s="239"/>
      <c r="AK206" s="239"/>
      <c r="AL206" s="239"/>
      <c r="AM206" s="239"/>
      <c r="AN206" s="239"/>
      <c r="AO206" s="239"/>
      <c r="AP206" s="239"/>
      <c r="AQ206" s="239"/>
      <c r="AR206" s="239"/>
      <c r="AS206" s="239"/>
      <c r="AT206" s="239"/>
      <c r="AU206" s="239"/>
      <c r="AV206" s="239"/>
      <c r="AW206" s="239"/>
      <c r="AX206" s="239"/>
      <c r="AY206" s="239"/>
      <c r="AZ206" s="239"/>
      <c r="BA206" s="239"/>
      <c r="BB206" s="239"/>
      <c r="BC206" s="239"/>
      <c r="BD206" s="239"/>
      <c r="BE206" s="239"/>
      <c r="BF206" s="239"/>
      <c r="BG206" s="239"/>
    </row>
    <row r="207" spans="3:59" ht="11.65">
      <c r="C207" s="238"/>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c r="AA207" s="239"/>
      <c r="AB207" s="239"/>
      <c r="AC207" s="239"/>
      <c r="AD207" s="239"/>
      <c r="AE207" s="239"/>
      <c r="AF207" s="239"/>
      <c r="AG207" s="239"/>
      <c r="AH207" s="239"/>
      <c r="AI207" s="239"/>
      <c r="AJ207" s="239"/>
      <c r="AK207" s="239"/>
      <c r="AL207" s="239"/>
      <c r="AM207" s="239"/>
      <c r="AN207" s="239"/>
      <c r="AO207" s="239"/>
      <c r="AP207" s="239"/>
      <c r="AQ207" s="239"/>
      <c r="AR207" s="239"/>
      <c r="AS207" s="239"/>
      <c r="AT207" s="239"/>
      <c r="AU207" s="239"/>
      <c r="AV207" s="239"/>
      <c r="AW207" s="239"/>
      <c r="AX207" s="239"/>
      <c r="AY207" s="239"/>
      <c r="AZ207" s="239"/>
      <c r="BA207" s="239"/>
      <c r="BB207" s="239"/>
      <c r="BC207" s="239"/>
      <c r="BD207" s="239"/>
      <c r="BE207" s="239"/>
      <c r="BF207" s="239"/>
      <c r="BG207" s="239"/>
    </row>
    <row r="208" spans="3:59" ht="11.65">
      <c r="C208" s="238"/>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c r="AA208" s="239"/>
      <c r="AB208" s="239"/>
      <c r="AC208" s="239"/>
      <c r="AD208" s="239"/>
      <c r="AE208" s="239"/>
      <c r="AF208" s="239"/>
      <c r="AG208" s="239"/>
      <c r="AH208" s="239"/>
      <c r="AI208" s="239"/>
      <c r="AJ208" s="239"/>
      <c r="AK208" s="239"/>
      <c r="AL208" s="239"/>
      <c r="AM208" s="239"/>
      <c r="AN208" s="239"/>
      <c r="AO208" s="239"/>
      <c r="AP208" s="239"/>
      <c r="AQ208" s="239"/>
      <c r="AR208" s="239"/>
      <c r="AS208" s="239"/>
      <c r="AT208" s="239"/>
      <c r="AU208" s="239"/>
      <c r="AV208" s="239"/>
      <c r="AW208" s="239"/>
      <c r="AX208" s="239"/>
      <c r="AY208" s="239"/>
      <c r="AZ208" s="239"/>
      <c r="BA208" s="239"/>
      <c r="BB208" s="239"/>
      <c r="BC208" s="239"/>
      <c r="BD208" s="239"/>
      <c r="BE208" s="239"/>
      <c r="BF208" s="239"/>
      <c r="BG208" s="239"/>
    </row>
    <row r="209" spans="3:59" ht="11.65">
      <c r="C209" s="238"/>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c r="AA209" s="239"/>
      <c r="AB209" s="239"/>
      <c r="AC209" s="239"/>
      <c r="AD209" s="239"/>
      <c r="AE209" s="239"/>
      <c r="AF209" s="239"/>
      <c r="AG209" s="239"/>
      <c r="AH209" s="239"/>
      <c r="AI209" s="239"/>
      <c r="AJ209" s="239"/>
      <c r="AK209" s="239"/>
      <c r="AL209" s="239"/>
      <c r="AM209" s="239"/>
      <c r="AN209" s="239"/>
      <c r="AO209" s="239"/>
      <c r="AP209" s="239"/>
      <c r="AQ209" s="239"/>
      <c r="AR209" s="239"/>
      <c r="AS209" s="239"/>
      <c r="AT209" s="239"/>
      <c r="AU209" s="239"/>
      <c r="AV209" s="239"/>
      <c r="AW209" s="239"/>
      <c r="AX209" s="239"/>
      <c r="AY209" s="239"/>
      <c r="AZ209" s="239"/>
      <c r="BA209" s="239"/>
      <c r="BB209" s="239"/>
      <c r="BC209" s="239"/>
      <c r="BD209" s="239"/>
      <c r="BE209" s="239"/>
      <c r="BF209" s="239"/>
      <c r="BG209" s="239"/>
    </row>
    <row r="210" spans="3:59" ht="11.65">
      <c r="C210" s="238"/>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c r="AA210" s="239"/>
      <c r="AB210" s="239"/>
      <c r="AC210" s="239"/>
      <c r="AD210" s="239"/>
      <c r="AE210" s="239"/>
      <c r="AF210" s="239"/>
      <c r="AG210" s="239"/>
      <c r="AH210" s="239"/>
      <c r="AI210" s="239"/>
      <c r="AJ210" s="239"/>
      <c r="AK210" s="239"/>
      <c r="AL210" s="239"/>
      <c r="AM210" s="239"/>
      <c r="AN210" s="239"/>
      <c r="AO210" s="239"/>
      <c r="AP210" s="239"/>
      <c r="AQ210" s="239"/>
      <c r="AR210" s="239"/>
      <c r="AS210" s="239"/>
      <c r="AT210" s="239"/>
      <c r="AU210" s="239"/>
      <c r="AV210" s="239"/>
      <c r="AW210" s="239"/>
      <c r="AX210" s="239"/>
      <c r="AY210" s="239"/>
      <c r="AZ210" s="239"/>
      <c r="BA210" s="239"/>
      <c r="BB210" s="239"/>
      <c r="BC210" s="239"/>
      <c r="BD210" s="239"/>
      <c r="BE210" s="239"/>
      <c r="BF210" s="239"/>
      <c r="BG210" s="239"/>
    </row>
    <row r="211" spans="3:59" ht="11.65">
      <c r="C211" s="238"/>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c r="AA211" s="239"/>
      <c r="AB211" s="239"/>
      <c r="AC211" s="239"/>
      <c r="AD211" s="239"/>
      <c r="AE211" s="239"/>
      <c r="AF211" s="239"/>
      <c r="AG211" s="239"/>
      <c r="AH211" s="239"/>
      <c r="AI211" s="239"/>
      <c r="AJ211" s="239"/>
      <c r="AK211" s="239"/>
      <c r="AL211" s="239"/>
      <c r="AM211" s="239"/>
      <c r="AN211" s="239"/>
      <c r="AO211" s="239"/>
      <c r="AP211" s="239"/>
      <c r="AQ211" s="239"/>
      <c r="AR211" s="239"/>
      <c r="AS211" s="239"/>
      <c r="AT211" s="239"/>
      <c r="AU211" s="239"/>
      <c r="AV211" s="239"/>
      <c r="AW211" s="239"/>
      <c r="AX211" s="239"/>
      <c r="AY211" s="239"/>
      <c r="AZ211" s="239"/>
      <c r="BA211" s="239"/>
      <c r="BB211" s="239"/>
      <c r="BC211" s="239"/>
      <c r="BD211" s="239"/>
      <c r="BE211" s="239"/>
      <c r="BF211" s="239"/>
      <c r="BG211" s="239"/>
    </row>
    <row r="212" spans="3:59" ht="11.65">
      <c r="C212" s="238"/>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c r="AA212" s="239"/>
      <c r="AB212" s="239"/>
      <c r="AC212" s="239"/>
      <c r="AD212" s="239"/>
      <c r="AE212" s="239"/>
      <c r="AF212" s="239"/>
      <c r="AG212" s="239"/>
      <c r="AH212" s="239"/>
      <c r="AI212" s="239"/>
      <c r="AJ212" s="239"/>
      <c r="AK212" s="239"/>
      <c r="AL212" s="239"/>
      <c r="AM212" s="239"/>
      <c r="AN212" s="239"/>
      <c r="AO212" s="239"/>
      <c r="AP212" s="239"/>
      <c r="AQ212" s="239"/>
      <c r="AR212" s="239"/>
      <c r="AS212" s="239"/>
      <c r="AT212" s="239"/>
      <c r="AU212" s="239"/>
      <c r="AV212" s="239"/>
      <c r="AW212" s="239"/>
      <c r="AX212" s="239"/>
      <c r="AY212" s="239"/>
      <c r="AZ212" s="239"/>
      <c r="BA212" s="239"/>
      <c r="BB212" s="239"/>
      <c r="BC212" s="239"/>
      <c r="BD212" s="239"/>
      <c r="BE212" s="239"/>
      <c r="BF212" s="239"/>
      <c r="BG212" s="239"/>
    </row>
    <row r="213" spans="3:59" ht="11.65">
      <c r="C213" s="238"/>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c r="AA213" s="239"/>
      <c r="AB213" s="239"/>
      <c r="AC213" s="239"/>
      <c r="AD213" s="239"/>
      <c r="AE213" s="239"/>
      <c r="AF213" s="239"/>
      <c r="AG213" s="239"/>
      <c r="AH213" s="239"/>
      <c r="AI213" s="239"/>
      <c r="AJ213" s="239"/>
      <c r="AK213" s="239"/>
      <c r="AL213" s="239"/>
      <c r="AM213" s="239"/>
      <c r="AN213" s="239"/>
      <c r="AO213" s="239"/>
      <c r="AP213" s="239"/>
      <c r="AQ213" s="239"/>
      <c r="AR213" s="239"/>
      <c r="AS213" s="239"/>
      <c r="AT213" s="239"/>
      <c r="AU213" s="239"/>
      <c r="AV213" s="239"/>
      <c r="AW213" s="239"/>
      <c r="AX213" s="239"/>
      <c r="AY213" s="239"/>
      <c r="AZ213" s="239"/>
      <c r="BA213" s="239"/>
      <c r="BB213" s="239"/>
      <c r="BC213" s="239"/>
      <c r="BD213" s="239"/>
      <c r="BE213" s="239"/>
      <c r="BF213" s="239"/>
      <c r="BG213" s="239"/>
    </row>
    <row r="214" spans="3:59" ht="11.65">
      <c r="C214" s="238"/>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c r="AA214" s="239"/>
      <c r="AB214" s="239"/>
      <c r="AC214" s="239"/>
      <c r="AD214" s="239"/>
      <c r="AE214" s="239"/>
      <c r="AF214" s="239"/>
      <c r="AG214" s="239"/>
      <c r="AH214" s="239"/>
      <c r="AI214" s="239"/>
      <c r="AJ214" s="239"/>
      <c r="AK214" s="239"/>
      <c r="AL214" s="239"/>
      <c r="AM214" s="239"/>
      <c r="AN214" s="239"/>
      <c r="AO214" s="239"/>
      <c r="AP214" s="239"/>
      <c r="AQ214" s="239"/>
      <c r="AR214" s="239"/>
      <c r="AS214" s="239"/>
      <c r="AT214" s="239"/>
      <c r="AU214" s="239"/>
      <c r="AV214" s="239"/>
      <c r="AW214" s="239"/>
      <c r="AX214" s="239"/>
      <c r="AY214" s="239"/>
      <c r="AZ214" s="239"/>
      <c r="BA214" s="239"/>
      <c r="BB214" s="239"/>
      <c r="BC214" s="239"/>
      <c r="BD214" s="239"/>
      <c r="BE214" s="239"/>
      <c r="BF214" s="239"/>
      <c r="BG214" s="239"/>
    </row>
    <row r="215" spans="3:59" ht="11.65">
      <c r="C215" s="238"/>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c r="AA215" s="239"/>
      <c r="AB215" s="239"/>
      <c r="AC215" s="239"/>
      <c r="AD215" s="239"/>
      <c r="AE215" s="239"/>
      <c r="AF215" s="239"/>
      <c r="AG215" s="239"/>
      <c r="AH215" s="239"/>
      <c r="AI215" s="239"/>
      <c r="AJ215" s="239"/>
      <c r="AK215" s="239"/>
      <c r="AL215" s="239"/>
      <c r="AM215" s="239"/>
      <c r="AN215" s="239"/>
      <c r="AO215" s="239"/>
      <c r="AP215" s="239"/>
      <c r="AQ215" s="239"/>
      <c r="AR215" s="239"/>
      <c r="AS215" s="239"/>
      <c r="AT215" s="239"/>
      <c r="AU215" s="239"/>
      <c r="AV215" s="239"/>
      <c r="AW215" s="239"/>
      <c r="AX215" s="239"/>
      <c r="AY215" s="239"/>
      <c r="AZ215" s="239"/>
      <c r="BA215" s="239"/>
      <c r="BB215" s="239"/>
      <c r="BC215" s="239"/>
      <c r="BD215" s="239"/>
      <c r="BE215" s="239"/>
      <c r="BF215" s="239"/>
      <c r="BG215" s="239"/>
    </row>
    <row r="216" spans="3:59" ht="11.65">
      <c r="C216" s="238"/>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c r="AA216" s="239"/>
      <c r="AB216" s="239"/>
      <c r="AC216" s="239"/>
      <c r="AD216" s="239"/>
      <c r="AE216" s="239"/>
      <c r="AF216" s="239"/>
      <c r="AG216" s="239"/>
      <c r="AH216" s="239"/>
      <c r="AI216" s="239"/>
      <c r="AJ216" s="239"/>
      <c r="AK216" s="239"/>
      <c r="AL216" s="239"/>
      <c r="AM216" s="239"/>
      <c r="AN216" s="239"/>
      <c r="AO216" s="239"/>
      <c r="AP216" s="239"/>
      <c r="AQ216" s="239"/>
      <c r="AR216" s="239"/>
      <c r="AS216" s="239"/>
      <c r="AT216" s="239"/>
      <c r="AU216" s="239"/>
      <c r="AV216" s="239"/>
      <c r="AW216" s="239"/>
      <c r="AX216" s="239"/>
      <c r="AY216" s="239"/>
      <c r="AZ216" s="239"/>
      <c r="BA216" s="239"/>
      <c r="BB216" s="239"/>
      <c r="BC216" s="239"/>
      <c r="BD216" s="239"/>
      <c r="BE216" s="239"/>
      <c r="BF216" s="239"/>
      <c r="BG216" s="239"/>
    </row>
    <row r="217" spans="3:59" ht="11.65">
      <c r="C217" s="238"/>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c r="AA217" s="239"/>
      <c r="AB217" s="239"/>
      <c r="AC217" s="239"/>
      <c r="AD217" s="239"/>
      <c r="AE217" s="239"/>
      <c r="AF217" s="239"/>
      <c r="AG217" s="239"/>
      <c r="AH217" s="239"/>
      <c r="AI217" s="239"/>
      <c r="AJ217" s="239"/>
      <c r="AK217" s="239"/>
      <c r="AL217" s="239"/>
      <c r="AM217" s="239"/>
      <c r="AN217" s="239"/>
      <c r="AO217" s="239"/>
      <c r="AP217" s="239"/>
      <c r="AQ217" s="239"/>
      <c r="AR217" s="239"/>
      <c r="AS217" s="239"/>
      <c r="AT217" s="239"/>
      <c r="AU217" s="239"/>
      <c r="AV217" s="239"/>
      <c r="AW217" s="239"/>
      <c r="AX217" s="239"/>
      <c r="AY217" s="239"/>
      <c r="AZ217" s="239"/>
      <c r="BA217" s="239"/>
      <c r="BB217" s="239"/>
      <c r="BC217" s="239"/>
      <c r="BD217" s="239"/>
      <c r="BE217" s="239"/>
      <c r="BF217" s="239"/>
      <c r="BG217" s="239"/>
    </row>
    <row r="218" spans="3:59" ht="11.65">
      <c r="C218" s="238"/>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c r="AA218" s="239"/>
      <c r="AB218" s="239"/>
      <c r="AC218" s="239"/>
      <c r="AD218" s="239"/>
      <c r="AE218" s="239"/>
      <c r="AF218" s="239"/>
      <c r="AG218" s="239"/>
      <c r="AH218" s="239"/>
      <c r="AI218" s="239"/>
      <c r="AJ218" s="239"/>
      <c r="AK218" s="239"/>
      <c r="AL218" s="239"/>
      <c r="AM218" s="239"/>
      <c r="AN218" s="239"/>
      <c r="AO218" s="239"/>
      <c r="AP218" s="239"/>
      <c r="AQ218" s="239"/>
      <c r="AR218" s="239"/>
      <c r="AS218" s="239"/>
      <c r="AT218" s="239"/>
      <c r="AU218" s="239"/>
      <c r="AV218" s="239"/>
      <c r="AW218" s="239"/>
      <c r="AX218" s="239"/>
      <c r="AY218" s="239"/>
      <c r="AZ218" s="239"/>
      <c r="BA218" s="239"/>
      <c r="BB218" s="239"/>
      <c r="BC218" s="239"/>
      <c r="BD218" s="239"/>
      <c r="BE218" s="239"/>
      <c r="BF218" s="239"/>
      <c r="BG218" s="239"/>
    </row>
    <row r="219" spans="3:59" ht="11.65">
      <c r="C219" s="238"/>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c r="AA219" s="239"/>
      <c r="AB219" s="239"/>
      <c r="AC219" s="239"/>
      <c r="AD219" s="239"/>
      <c r="AE219" s="239"/>
      <c r="AF219" s="239"/>
      <c r="AG219" s="239"/>
      <c r="AH219" s="239"/>
      <c r="AI219" s="239"/>
      <c r="AJ219" s="239"/>
      <c r="AK219" s="239"/>
      <c r="AL219" s="239"/>
      <c r="AM219" s="239"/>
      <c r="AN219" s="239"/>
      <c r="AO219" s="239"/>
      <c r="AP219" s="239"/>
      <c r="AQ219" s="239"/>
      <c r="AR219" s="239"/>
      <c r="AS219" s="239"/>
      <c r="AT219" s="239"/>
      <c r="AU219" s="239"/>
      <c r="AV219" s="239"/>
      <c r="AW219" s="239"/>
      <c r="AX219" s="239"/>
      <c r="AY219" s="239"/>
      <c r="AZ219" s="239"/>
      <c r="BA219" s="239"/>
      <c r="BB219" s="239"/>
      <c r="BC219" s="239"/>
      <c r="BD219" s="239"/>
      <c r="BE219" s="239"/>
      <c r="BF219" s="239"/>
      <c r="BG219" s="239"/>
    </row>
    <row r="220" spans="3:59" ht="11.65">
      <c r="C220" s="238"/>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c r="AA220" s="239"/>
      <c r="AB220" s="239"/>
      <c r="AC220" s="239"/>
      <c r="AD220" s="239"/>
      <c r="AE220" s="239"/>
      <c r="AF220" s="239"/>
      <c r="AG220" s="239"/>
      <c r="AH220" s="239"/>
      <c r="AI220" s="239"/>
      <c r="AJ220" s="239"/>
      <c r="AK220" s="239"/>
      <c r="AL220" s="239"/>
      <c r="AM220" s="239"/>
      <c r="AN220" s="239"/>
      <c r="AO220" s="239"/>
      <c r="AP220" s="239"/>
      <c r="AQ220" s="239"/>
      <c r="AR220" s="239"/>
      <c r="AS220" s="239"/>
      <c r="AT220" s="239"/>
      <c r="AU220" s="239"/>
      <c r="AV220" s="239"/>
      <c r="AW220" s="239"/>
      <c r="AX220" s="239"/>
      <c r="AY220" s="239"/>
      <c r="AZ220" s="239"/>
      <c r="BA220" s="239"/>
      <c r="BB220" s="239"/>
      <c r="BC220" s="239"/>
      <c r="BD220" s="239"/>
      <c r="BE220" s="239"/>
      <c r="BF220" s="239"/>
      <c r="BG220" s="239"/>
    </row>
    <row r="221" spans="3:59" ht="11.65">
      <c r="C221" s="238"/>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c r="AA221" s="239"/>
      <c r="AB221" s="239"/>
      <c r="AC221" s="239"/>
      <c r="AD221" s="239"/>
      <c r="AE221" s="239"/>
      <c r="AF221" s="239"/>
      <c r="AG221" s="239"/>
      <c r="AH221" s="239"/>
      <c r="AI221" s="239"/>
      <c r="AJ221" s="239"/>
      <c r="AK221" s="239"/>
      <c r="AL221" s="239"/>
      <c r="AM221" s="239"/>
      <c r="AN221" s="239"/>
      <c r="AO221" s="239"/>
      <c r="AP221" s="239"/>
      <c r="AQ221" s="239"/>
      <c r="AR221" s="239"/>
      <c r="AS221" s="239"/>
      <c r="AT221" s="239"/>
      <c r="AU221" s="239"/>
      <c r="AV221" s="239"/>
      <c r="AW221" s="239"/>
      <c r="AX221" s="239"/>
      <c r="AY221" s="239"/>
      <c r="AZ221" s="239"/>
      <c r="BA221" s="239"/>
      <c r="BB221" s="239"/>
      <c r="BC221" s="239"/>
      <c r="BD221" s="239"/>
      <c r="BE221" s="239"/>
      <c r="BF221" s="239"/>
      <c r="BG221" s="239"/>
    </row>
    <row r="222" spans="3:59" ht="11.65">
      <c r="C222" s="238"/>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c r="AA222" s="239"/>
      <c r="AB222" s="239"/>
      <c r="AC222" s="239"/>
      <c r="AD222" s="239"/>
      <c r="AE222" s="239"/>
      <c r="AF222" s="239"/>
      <c r="AG222" s="239"/>
      <c r="AH222" s="239"/>
      <c r="AI222" s="239"/>
      <c r="AJ222" s="239"/>
      <c r="AK222" s="239"/>
      <c r="AL222" s="239"/>
      <c r="AM222" s="239"/>
      <c r="AN222" s="239"/>
      <c r="AO222" s="239"/>
      <c r="AP222" s="239"/>
      <c r="AQ222" s="239"/>
      <c r="AR222" s="239"/>
      <c r="AS222" s="239"/>
      <c r="AT222" s="239"/>
      <c r="AU222" s="239"/>
      <c r="AV222" s="239"/>
      <c r="AW222" s="239"/>
      <c r="AX222" s="239"/>
      <c r="AY222" s="239"/>
      <c r="AZ222" s="239"/>
      <c r="BA222" s="239"/>
      <c r="BB222" s="239"/>
      <c r="BC222" s="239"/>
      <c r="BD222" s="239"/>
      <c r="BE222" s="239"/>
      <c r="BF222" s="239"/>
      <c r="BG222" s="239"/>
    </row>
    <row r="223" spans="3:59" ht="11.65">
      <c r="C223" s="238"/>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c r="AA223" s="239"/>
      <c r="AB223" s="239"/>
      <c r="AC223" s="239"/>
      <c r="AD223" s="239"/>
      <c r="AE223" s="239"/>
      <c r="AF223" s="239"/>
      <c r="AG223" s="239"/>
      <c r="AH223" s="239"/>
      <c r="AI223" s="239"/>
      <c r="AJ223" s="239"/>
      <c r="AK223" s="239"/>
      <c r="AL223" s="239"/>
      <c r="AM223" s="239"/>
      <c r="AN223" s="239"/>
      <c r="AO223" s="239"/>
      <c r="AP223" s="239"/>
      <c r="AQ223" s="239"/>
      <c r="AR223" s="239"/>
      <c r="AS223" s="239"/>
      <c r="AT223" s="239"/>
      <c r="AU223" s="239"/>
      <c r="AV223" s="239"/>
      <c r="AW223" s="239"/>
      <c r="AX223" s="239"/>
      <c r="AY223" s="239"/>
      <c r="AZ223" s="239"/>
      <c r="BA223" s="239"/>
      <c r="BB223" s="239"/>
      <c r="BC223" s="239"/>
      <c r="BD223" s="239"/>
      <c r="BE223" s="239"/>
      <c r="BF223" s="239"/>
      <c r="BG223" s="239"/>
    </row>
    <row r="224" spans="3:59" ht="11.65">
      <c r="C224" s="238"/>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c r="AA224" s="239"/>
      <c r="AB224" s="239"/>
      <c r="AC224" s="239"/>
      <c r="AD224" s="239"/>
      <c r="AE224" s="239"/>
      <c r="AF224" s="239"/>
      <c r="AG224" s="239"/>
      <c r="AH224" s="239"/>
      <c r="AI224" s="239"/>
      <c r="AJ224" s="239"/>
      <c r="AK224" s="239"/>
      <c r="AL224" s="239"/>
      <c r="AM224" s="239"/>
      <c r="AN224" s="239"/>
      <c r="AO224" s="239"/>
      <c r="AP224" s="239"/>
      <c r="AQ224" s="239"/>
      <c r="AR224" s="239"/>
      <c r="AS224" s="239"/>
      <c r="AT224" s="239"/>
      <c r="AU224" s="239"/>
      <c r="AV224" s="239"/>
      <c r="AW224" s="239"/>
      <c r="AX224" s="239"/>
      <c r="AY224" s="239"/>
      <c r="AZ224" s="239"/>
      <c r="BA224" s="239"/>
      <c r="BB224" s="239"/>
      <c r="BC224" s="239"/>
      <c r="BD224" s="239"/>
      <c r="BE224" s="239"/>
      <c r="BF224" s="239"/>
      <c r="BG224" s="239"/>
    </row>
    <row r="225" spans="3:59" ht="11.65">
      <c r="C225" s="238"/>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c r="AA225" s="239"/>
      <c r="AB225" s="239"/>
      <c r="AC225" s="239"/>
      <c r="AD225" s="239"/>
      <c r="AE225" s="239"/>
      <c r="AF225" s="239"/>
      <c r="AG225" s="239"/>
      <c r="AH225" s="239"/>
      <c r="AI225" s="239"/>
      <c r="AJ225" s="239"/>
      <c r="AK225" s="239"/>
      <c r="AL225" s="239"/>
      <c r="AM225" s="239"/>
      <c r="AN225" s="239"/>
      <c r="AO225" s="239"/>
      <c r="AP225" s="239"/>
      <c r="AQ225" s="239"/>
      <c r="AR225" s="239"/>
      <c r="AS225" s="239"/>
      <c r="AT225" s="239"/>
      <c r="AU225" s="239"/>
      <c r="AV225" s="239"/>
      <c r="AW225" s="239"/>
      <c r="AX225" s="239"/>
      <c r="AY225" s="239"/>
      <c r="AZ225" s="239"/>
      <c r="BA225" s="239"/>
      <c r="BB225" s="239"/>
      <c r="BC225" s="239"/>
      <c r="BD225" s="239"/>
      <c r="BE225" s="239"/>
      <c r="BF225" s="239"/>
      <c r="BG225" s="239"/>
    </row>
    <row r="226" spans="3:59" ht="11.65">
      <c r="C226" s="238"/>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c r="AA226" s="239"/>
      <c r="AB226" s="239"/>
      <c r="AC226" s="239"/>
      <c r="AD226" s="239"/>
      <c r="AE226" s="239"/>
      <c r="AF226" s="239"/>
      <c r="AG226" s="239"/>
      <c r="AH226" s="239"/>
      <c r="AI226" s="239"/>
      <c r="AJ226" s="239"/>
      <c r="AK226" s="239"/>
      <c r="AL226" s="239"/>
      <c r="AM226" s="239"/>
      <c r="AN226" s="239"/>
      <c r="AO226" s="239"/>
      <c r="AP226" s="239"/>
      <c r="AQ226" s="239"/>
      <c r="AR226" s="239"/>
      <c r="AS226" s="239"/>
      <c r="AT226" s="239"/>
      <c r="AU226" s="239"/>
      <c r="AV226" s="239"/>
      <c r="AW226" s="239"/>
      <c r="AX226" s="239"/>
      <c r="AY226" s="239"/>
      <c r="AZ226" s="239"/>
      <c r="BA226" s="239"/>
      <c r="BB226" s="239"/>
      <c r="BC226" s="239"/>
      <c r="BD226" s="239"/>
      <c r="BE226" s="239"/>
      <c r="BF226" s="239"/>
      <c r="BG226" s="239"/>
    </row>
    <row r="227" spans="3:59" ht="11.65">
      <c r="C227" s="238"/>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c r="AA227" s="239"/>
      <c r="AB227" s="239"/>
      <c r="AC227" s="239"/>
      <c r="AD227" s="239"/>
      <c r="AE227" s="239"/>
      <c r="AF227" s="239"/>
      <c r="AG227" s="239"/>
      <c r="AH227" s="239"/>
      <c r="AI227" s="239"/>
      <c r="AJ227" s="239"/>
      <c r="AK227" s="239"/>
      <c r="AL227" s="239"/>
      <c r="AM227" s="239"/>
      <c r="AN227" s="239"/>
      <c r="AO227" s="239"/>
      <c r="AP227" s="239"/>
      <c r="AQ227" s="239"/>
      <c r="AR227" s="239"/>
      <c r="AS227" s="239"/>
      <c r="AT227" s="239"/>
      <c r="AU227" s="239"/>
      <c r="AV227" s="239"/>
      <c r="AW227" s="239"/>
      <c r="AX227" s="239"/>
      <c r="AY227" s="239"/>
      <c r="AZ227" s="239"/>
      <c r="BA227" s="239"/>
      <c r="BB227" s="239"/>
      <c r="BC227" s="239"/>
      <c r="BD227" s="239"/>
      <c r="BE227" s="239"/>
      <c r="BF227" s="239"/>
      <c r="BG227" s="239"/>
    </row>
    <row r="228" spans="3:59" ht="11.65">
      <c r="C228" s="238"/>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c r="AA228" s="239"/>
      <c r="AB228" s="239"/>
      <c r="AC228" s="239"/>
      <c r="AD228" s="239"/>
      <c r="AE228" s="239"/>
      <c r="AF228" s="239"/>
      <c r="AG228" s="239"/>
      <c r="AH228" s="239"/>
      <c r="AI228" s="239"/>
      <c r="AJ228" s="239"/>
      <c r="AK228" s="239"/>
      <c r="AL228" s="239"/>
      <c r="AM228" s="239"/>
      <c r="AN228" s="239"/>
      <c r="AO228" s="239"/>
      <c r="AP228" s="239"/>
      <c r="AQ228" s="239"/>
      <c r="AR228" s="239"/>
      <c r="AS228" s="239"/>
      <c r="AT228" s="239"/>
      <c r="AU228" s="239"/>
      <c r="AV228" s="239"/>
      <c r="AW228" s="239"/>
      <c r="AX228" s="239"/>
      <c r="AY228" s="239"/>
      <c r="AZ228" s="239"/>
      <c r="BA228" s="239"/>
      <c r="BB228" s="239"/>
      <c r="BC228" s="239"/>
      <c r="BD228" s="239"/>
      <c r="BE228" s="239"/>
      <c r="BF228" s="239"/>
      <c r="BG228" s="239"/>
    </row>
    <row r="229" spans="3:59" ht="11.65">
      <c r="C229" s="238"/>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c r="AA229" s="239"/>
      <c r="AB229" s="239"/>
      <c r="AC229" s="239"/>
      <c r="AD229" s="239"/>
      <c r="AE229" s="239"/>
      <c r="AF229" s="239"/>
      <c r="AG229" s="239"/>
      <c r="AH229" s="239"/>
      <c r="AI229" s="239"/>
      <c r="AJ229" s="239"/>
      <c r="AK229" s="239"/>
      <c r="AL229" s="239"/>
      <c r="AM229" s="239"/>
      <c r="AN229" s="239"/>
      <c r="AO229" s="239"/>
      <c r="AP229" s="239"/>
      <c r="AQ229" s="239"/>
      <c r="AR229" s="239"/>
      <c r="AS229" s="239"/>
      <c r="AT229" s="239"/>
      <c r="AU229" s="239"/>
      <c r="AV229" s="239"/>
      <c r="AW229" s="239"/>
      <c r="AX229" s="239"/>
      <c r="AY229" s="239"/>
      <c r="AZ229" s="239"/>
      <c r="BA229" s="239"/>
      <c r="BB229" s="239"/>
      <c r="BC229" s="239"/>
      <c r="BD229" s="239"/>
      <c r="BE229" s="239"/>
      <c r="BF229" s="239"/>
      <c r="BG229" s="239"/>
    </row>
    <row r="230" spans="3:59" ht="11.65">
      <c r="C230" s="238"/>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c r="AA230" s="239"/>
      <c r="AB230" s="239"/>
      <c r="AC230" s="239"/>
      <c r="AD230" s="239"/>
      <c r="AE230" s="239"/>
      <c r="AF230" s="239"/>
      <c r="AG230" s="239"/>
      <c r="AH230" s="239"/>
      <c r="AI230" s="239"/>
      <c r="AJ230" s="239"/>
      <c r="AK230" s="239"/>
      <c r="AL230" s="239"/>
      <c r="AM230" s="239"/>
      <c r="AN230" s="239"/>
      <c r="AO230" s="239"/>
      <c r="AP230" s="239"/>
      <c r="AQ230" s="239"/>
      <c r="AR230" s="239"/>
      <c r="AS230" s="239"/>
      <c r="AT230" s="239"/>
      <c r="AU230" s="239"/>
      <c r="AV230" s="239"/>
      <c r="AW230" s="239"/>
      <c r="AX230" s="239"/>
      <c r="AY230" s="239"/>
      <c r="AZ230" s="239"/>
      <c r="BA230" s="239"/>
      <c r="BB230" s="239"/>
      <c r="BC230" s="239"/>
      <c r="BD230" s="239"/>
      <c r="BE230" s="239"/>
      <c r="BF230" s="239"/>
      <c r="BG230" s="239"/>
    </row>
    <row r="231" spans="3:59" ht="11.65">
      <c r="C231" s="238"/>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c r="AA231" s="239"/>
      <c r="AB231" s="239"/>
      <c r="AC231" s="239"/>
      <c r="AD231" s="239"/>
      <c r="AE231" s="239"/>
      <c r="AF231" s="239"/>
      <c r="AG231" s="239"/>
      <c r="AH231" s="239"/>
      <c r="AI231" s="239"/>
      <c r="AJ231" s="239"/>
      <c r="AK231" s="239"/>
      <c r="AL231" s="239"/>
      <c r="AM231" s="239"/>
      <c r="AN231" s="239"/>
      <c r="AO231" s="239"/>
      <c r="AP231" s="239"/>
      <c r="AQ231" s="239"/>
      <c r="AR231" s="239"/>
      <c r="AS231" s="239"/>
      <c r="AT231" s="239"/>
      <c r="AU231" s="239"/>
      <c r="AV231" s="239"/>
      <c r="AW231" s="239"/>
      <c r="AX231" s="239"/>
      <c r="AY231" s="239"/>
      <c r="AZ231" s="239"/>
      <c r="BA231" s="239"/>
      <c r="BB231" s="239"/>
      <c r="BC231" s="239"/>
      <c r="BD231" s="239"/>
      <c r="BE231" s="239"/>
      <c r="BF231" s="239"/>
      <c r="BG231" s="239"/>
    </row>
    <row r="232" spans="3:59" ht="11.65">
      <c r="C232" s="238"/>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c r="AA232" s="239"/>
      <c r="AB232" s="239"/>
      <c r="AC232" s="239"/>
      <c r="AD232" s="239"/>
      <c r="AE232" s="239"/>
      <c r="AF232" s="239"/>
      <c r="AG232" s="239"/>
      <c r="AH232" s="239"/>
      <c r="AI232" s="239"/>
      <c r="AJ232" s="239"/>
      <c r="AK232" s="239"/>
      <c r="AL232" s="239"/>
      <c r="AM232" s="239"/>
      <c r="AN232" s="239"/>
      <c r="AO232" s="239"/>
      <c r="AP232" s="239"/>
      <c r="AQ232" s="239"/>
      <c r="AR232" s="239"/>
      <c r="AS232" s="239"/>
      <c r="AT232" s="239"/>
      <c r="AU232" s="239"/>
      <c r="AV232" s="239"/>
      <c r="AW232" s="239"/>
      <c r="AX232" s="239"/>
      <c r="AY232" s="239"/>
      <c r="AZ232" s="239"/>
      <c r="BA232" s="239"/>
      <c r="BB232" s="239"/>
      <c r="BC232" s="239"/>
      <c r="BD232" s="239"/>
      <c r="BE232" s="239"/>
      <c r="BF232" s="239"/>
      <c r="BG232" s="239"/>
    </row>
    <row r="233" spans="3:59" ht="11.65">
      <c r="C233" s="238"/>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c r="AA233" s="239"/>
      <c r="AB233" s="239"/>
      <c r="AC233" s="239"/>
      <c r="AD233" s="239"/>
      <c r="AE233" s="239"/>
      <c r="AF233" s="239"/>
      <c r="AG233" s="239"/>
      <c r="AH233" s="239"/>
      <c r="AI233" s="239"/>
      <c r="AJ233" s="239"/>
      <c r="AK233" s="239"/>
      <c r="AL233" s="239"/>
      <c r="AM233" s="239"/>
      <c r="AN233" s="239"/>
      <c r="AO233" s="239"/>
      <c r="AP233" s="239"/>
      <c r="AQ233" s="239"/>
      <c r="AR233" s="239"/>
      <c r="AS233" s="239"/>
      <c r="AT233" s="239"/>
      <c r="AU233" s="239"/>
      <c r="AV233" s="239"/>
      <c r="AW233" s="239"/>
      <c r="AX233" s="239"/>
      <c r="AY233" s="239"/>
      <c r="AZ233" s="239"/>
      <c r="BA233" s="239"/>
      <c r="BB233" s="239"/>
      <c r="BC233" s="239"/>
      <c r="BD233" s="239"/>
      <c r="BE233" s="239"/>
      <c r="BF233" s="239"/>
      <c r="BG233" s="239"/>
    </row>
    <row r="234" spans="3:59" ht="11.65">
      <c r="C234" s="238"/>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c r="AA234" s="239"/>
      <c r="AB234" s="239"/>
      <c r="AC234" s="239"/>
      <c r="AD234" s="239"/>
      <c r="AE234" s="239"/>
      <c r="AF234" s="239"/>
      <c r="AG234" s="239"/>
      <c r="AH234" s="239"/>
      <c r="AI234" s="239"/>
      <c r="AJ234" s="239"/>
      <c r="AK234" s="239"/>
      <c r="AL234" s="239"/>
      <c r="AM234" s="239"/>
      <c r="AN234" s="239"/>
      <c r="AO234" s="239"/>
      <c r="AP234" s="239"/>
      <c r="AQ234" s="239"/>
      <c r="AR234" s="239"/>
      <c r="AS234" s="239"/>
      <c r="AT234" s="239"/>
      <c r="AU234" s="239"/>
      <c r="AV234" s="239"/>
      <c r="AW234" s="239"/>
      <c r="AX234" s="239"/>
      <c r="AY234" s="239"/>
      <c r="AZ234" s="239"/>
      <c r="BA234" s="239"/>
      <c r="BB234" s="239"/>
      <c r="BC234" s="239"/>
      <c r="BD234" s="239"/>
      <c r="BE234" s="239"/>
      <c r="BF234" s="239"/>
      <c r="BG234" s="239"/>
    </row>
    <row r="235" spans="3:59" ht="11.65">
      <c r="C235" s="238"/>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c r="AA235" s="239"/>
      <c r="AB235" s="239"/>
      <c r="AC235" s="239"/>
      <c r="AD235" s="239"/>
      <c r="AE235" s="239"/>
      <c r="AF235" s="239"/>
      <c r="AG235" s="239"/>
      <c r="AH235" s="239"/>
      <c r="AI235" s="239"/>
      <c r="AJ235" s="239"/>
      <c r="AK235" s="239"/>
      <c r="AL235" s="239"/>
      <c r="AM235" s="239"/>
      <c r="AN235" s="239"/>
      <c r="AO235" s="239"/>
      <c r="AP235" s="239"/>
      <c r="AQ235" s="239"/>
      <c r="AR235" s="239"/>
      <c r="AS235" s="239"/>
      <c r="AT235" s="239"/>
      <c r="AU235" s="239"/>
      <c r="AV235" s="239"/>
      <c r="AW235" s="239"/>
      <c r="AX235" s="239"/>
      <c r="AY235" s="239"/>
      <c r="AZ235" s="239"/>
      <c r="BA235" s="239"/>
      <c r="BB235" s="239"/>
      <c r="BC235" s="239"/>
      <c r="BD235" s="239"/>
      <c r="BE235" s="239"/>
      <c r="BF235" s="239"/>
      <c r="BG235" s="239"/>
    </row>
    <row r="236" spans="3:59" ht="11.65">
      <c r="C236" s="238"/>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c r="AA236" s="239"/>
      <c r="AB236" s="239"/>
      <c r="AC236" s="239"/>
      <c r="AD236" s="239"/>
      <c r="AE236" s="239"/>
      <c r="AF236" s="239"/>
      <c r="AG236" s="239"/>
      <c r="AH236" s="239"/>
      <c r="AI236" s="239"/>
      <c r="AJ236" s="239"/>
      <c r="AK236" s="239"/>
      <c r="AL236" s="239"/>
      <c r="AM236" s="239"/>
      <c r="AN236" s="239"/>
      <c r="AO236" s="239"/>
      <c r="AP236" s="239"/>
      <c r="AQ236" s="239"/>
      <c r="AR236" s="239"/>
      <c r="AS236" s="239"/>
      <c r="AT236" s="239"/>
      <c r="AU236" s="239"/>
      <c r="AV236" s="239"/>
      <c r="AW236" s="239"/>
      <c r="AX236" s="239"/>
      <c r="AY236" s="239"/>
      <c r="AZ236" s="239"/>
      <c r="BA236" s="239"/>
      <c r="BB236" s="239"/>
      <c r="BC236" s="239"/>
      <c r="BD236" s="239"/>
      <c r="BE236" s="239"/>
      <c r="BF236" s="239"/>
      <c r="BG236" s="239"/>
    </row>
    <row r="237" spans="3:59" ht="11.65">
      <c r="C237" s="238"/>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c r="AA237" s="239"/>
      <c r="AB237" s="239"/>
      <c r="AC237" s="239"/>
      <c r="AD237" s="239"/>
      <c r="AE237" s="239"/>
      <c r="AF237" s="239"/>
      <c r="AG237" s="239"/>
      <c r="AH237" s="239"/>
      <c r="AI237" s="239"/>
      <c r="AJ237" s="239"/>
      <c r="AK237" s="239"/>
      <c r="AL237" s="239"/>
      <c r="AM237" s="239"/>
      <c r="AN237" s="239"/>
      <c r="AO237" s="239"/>
      <c r="AP237" s="239"/>
      <c r="AQ237" s="239"/>
      <c r="AR237" s="239"/>
      <c r="AS237" s="239"/>
      <c r="AT237" s="239"/>
      <c r="AU237" s="239"/>
      <c r="AV237" s="239"/>
      <c r="AW237" s="239"/>
      <c r="AX237" s="239"/>
      <c r="AY237" s="239"/>
      <c r="AZ237" s="239"/>
      <c r="BA237" s="239"/>
      <c r="BB237" s="239"/>
      <c r="BC237" s="239"/>
      <c r="BD237" s="239"/>
      <c r="BE237" s="239"/>
      <c r="BF237" s="239"/>
      <c r="BG237" s="239"/>
    </row>
    <row r="238" spans="3:59" ht="11.65">
      <c r="C238" s="238"/>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c r="AA238" s="239"/>
      <c r="AB238" s="239"/>
      <c r="AC238" s="239"/>
      <c r="AD238" s="239"/>
      <c r="AE238" s="239"/>
      <c r="AF238" s="239"/>
      <c r="AG238" s="239"/>
      <c r="AH238" s="239"/>
      <c r="AI238" s="239"/>
      <c r="AJ238" s="239"/>
      <c r="AK238" s="239"/>
      <c r="AL238" s="239"/>
      <c r="AM238" s="239"/>
      <c r="AN238" s="239"/>
      <c r="AO238" s="239"/>
      <c r="AP238" s="239"/>
      <c r="AQ238" s="239"/>
      <c r="AR238" s="239"/>
      <c r="AS238" s="239"/>
      <c r="AT238" s="239"/>
      <c r="AU238" s="239"/>
      <c r="AV238" s="239"/>
      <c r="AW238" s="239"/>
      <c r="AX238" s="239"/>
      <c r="AY238" s="239"/>
      <c r="AZ238" s="239"/>
      <c r="BA238" s="239"/>
      <c r="BB238" s="239"/>
      <c r="BC238" s="239"/>
      <c r="BD238" s="239"/>
      <c r="BE238" s="239"/>
      <c r="BF238" s="239"/>
      <c r="BG238" s="239"/>
    </row>
    <row r="239" spans="3:59" ht="11.65">
      <c r="C239" s="238"/>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c r="AA239" s="239"/>
      <c r="AB239" s="239"/>
      <c r="AC239" s="239"/>
      <c r="AD239" s="239"/>
      <c r="AE239" s="239"/>
      <c r="AF239" s="239"/>
      <c r="AG239" s="239"/>
      <c r="AH239" s="239"/>
      <c r="AI239" s="239"/>
      <c r="AJ239" s="239"/>
      <c r="AK239" s="239"/>
      <c r="AL239" s="239"/>
      <c r="AM239" s="239"/>
      <c r="AN239" s="239"/>
      <c r="AO239" s="239"/>
      <c r="AP239" s="239"/>
      <c r="AQ239" s="239"/>
      <c r="AR239" s="239"/>
      <c r="AS239" s="239"/>
      <c r="AT239" s="239"/>
      <c r="AU239" s="239"/>
      <c r="AV239" s="239"/>
      <c r="AW239" s="239"/>
      <c r="AX239" s="239"/>
      <c r="AY239" s="239"/>
      <c r="AZ239" s="239"/>
      <c r="BA239" s="239"/>
      <c r="BB239" s="239"/>
      <c r="BC239" s="239"/>
      <c r="BD239" s="239"/>
      <c r="BE239" s="239"/>
      <c r="BF239" s="239"/>
      <c r="BG239" s="239"/>
    </row>
    <row r="240" spans="3:59" ht="11.65">
      <c r="C240" s="238"/>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c r="AA240" s="239"/>
      <c r="AB240" s="239"/>
      <c r="AC240" s="239"/>
      <c r="AD240" s="239"/>
      <c r="AE240" s="239"/>
      <c r="AF240" s="239"/>
      <c r="AG240" s="239"/>
      <c r="AH240" s="239"/>
      <c r="AI240" s="239"/>
      <c r="AJ240" s="239"/>
      <c r="AK240" s="239"/>
      <c r="AL240" s="239"/>
      <c r="AM240" s="239"/>
      <c r="AN240" s="239"/>
      <c r="AO240" s="239"/>
      <c r="AP240" s="239"/>
      <c r="AQ240" s="239"/>
      <c r="AR240" s="239"/>
      <c r="AS240" s="239"/>
      <c r="AT240" s="239"/>
      <c r="AU240" s="239"/>
      <c r="AV240" s="239"/>
      <c r="AW240" s="239"/>
      <c r="AX240" s="239"/>
      <c r="AY240" s="239"/>
      <c r="AZ240" s="239"/>
      <c r="BA240" s="239"/>
      <c r="BB240" s="239"/>
      <c r="BC240" s="239"/>
      <c r="BD240" s="239"/>
      <c r="BE240" s="239"/>
      <c r="BF240" s="239"/>
      <c r="BG240" s="239"/>
    </row>
    <row r="241" spans="3:59" ht="11.65">
      <c r="C241" s="238"/>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c r="AA241" s="239"/>
      <c r="AB241" s="239"/>
      <c r="AC241" s="239"/>
      <c r="AD241" s="239"/>
      <c r="AE241" s="239"/>
      <c r="AF241" s="239"/>
      <c r="AG241" s="239"/>
      <c r="AH241" s="239"/>
      <c r="AI241" s="239"/>
      <c r="AJ241" s="239"/>
      <c r="AK241" s="239"/>
      <c r="AL241" s="239"/>
      <c r="AM241" s="239"/>
      <c r="AN241" s="239"/>
      <c r="AO241" s="239"/>
      <c r="AP241" s="239"/>
      <c r="AQ241" s="239"/>
      <c r="AR241" s="239"/>
      <c r="AS241" s="239"/>
      <c r="AT241" s="239"/>
      <c r="AU241" s="239"/>
      <c r="AV241" s="239"/>
      <c r="AW241" s="239"/>
      <c r="AX241" s="239"/>
      <c r="AY241" s="239"/>
      <c r="AZ241" s="239"/>
      <c r="BA241" s="239"/>
      <c r="BB241" s="239"/>
      <c r="BC241" s="239"/>
      <c r="BD241" s="239"/>
      <c r="BE241" s="239"/>
      <c r="BF241" s="239"/>
      <c r="BG241" s="239"/>
    </row>
    <row r="242" spans="3:59" ht="11.65">
      <c r="C242" s="238"/>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c r="AA242" s="239"/>
      <c r="AB242" s="239"/>
      <c r="AC242" s="239"/>
      <c r="AD242" s="239"/>
      <c r="AE242" s="239"/>
      <c r="AF242" s="239"/>
      <c r="AG242" s="239"/>
      <c r="AH242" s="239"/>
      <c r="AI242" s="239"/>
      <c r="AJ242" s="239"/>
      <c r="AK242" s="239"/>
      <c r="AL242" s="239"/>
      <c r="AM242" s="239"/>
      <c r="AN242" s="239"/>
      <c r="AO242" s="239"/>
      <c r="AP242" s="239"/>
      <c r="AQ242" s="239"/>
      <c r="AR242" s="239"/>
      <c r="AS242" s="239"/>
      <c r="AT242" s="239"/>
      <c r="AU242" s="239"/>
      <c r="AV242" s="239"/>
      <c r="AW242" s="239"/>
      <c r="AX242" s="239"/>
      <c r="AY242" s="239"/>
      <c r="AZ242" s="239"/>
      <c r="BA242" s="239"/>
      <c r="BB242" s="239"/>
      <c r="BC242" s="239"/>
      <c r="BD242" s="239"/>
      <c r="BE242" s="239"/>
      <c r="BF242" s="239"/>
      <c r="BG242" s="239"/>
    </row>
    <row r="243" spans="3:59" ht="11.65">
      <c r="C243" s="238"/>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c r="AA243" s="239"/>
      <c r="AB243" s="239"/>
      <c r="AC243" s="239"/>
      <c r="AD243" s="239"/>
      <c r="AE243" s="239"/>
      <c r="AF243" s="239"/>
      <c r="AG243" s="239"/>
      <c r="AH243" s="239"/>
      <c r="AI243" s="239"/>
      <c r="AJ243" s="239"/>
      <c r="AK243" s="239"/>
      <c r="AL243" s="239"/>
      <c r="AM243" s="239"/>
      <c r="AN243" s="239"/>
      <c r="AO243" s="239"/>
      <c r="AP243" s="239"/>
      <c r="AQ243" s="239"/>
      <c r="AR243" s="239"/>
      <c r="AS243" s="239"/>
      <c r="AT243" s="239"/>
      <c r="AU243" s="239"/>
      <c r="AV243" s="239"/>
      <c r="AW243" s="239"/>
      <c r="AX243" s="239"/>
      <c r="AY243" s="239"/>
      <c r="AZ243" s="239"/>
      <c r="BA243" s="239"/>
      <c r="BB243" s="239"/>
      <c r="BC243" s="239"/>
      <c r="BD243" s="239"/>
      <c r="BE243" s="239"/>
      <c r="BF243" s="239"/>
      <c r="BG243" s="239"/>
    </row>
    <row r="244" spans="3:59" ht="11.65">
      <c r="C244" s="238"/>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c r="AA244" s="239"/>
      <c r="AB244" s="239"/>
      <c r="AC244" s="239"/>
      <c r="AD244" s="239"/>
      <c r="AE244" s="239"/>
      <c r="AF244" s="239"/>
      <c r="AG244" s="239"/>
      <c r="AH244" s="239"/>
      <c r="AI244" s="239"/>
      <c r="AJ244" s="239"/>
      <c r="AK244" s="239"/>
      <c r="AL244" s="239"/>
      <c r="AM244" s="239"/>
      <c r="AN244" s="239"/>
      <c r="AO244" s="239"/>
      <c r="AP244" s="239"/>
      <c r="AQ244" s="239"/>
      <c r="AR244" s="239"/>
      <c r="AS244" s="239"/>
      <c r="AT244" s="239"/>
      <c r="AU244" s="239"/>
      <c r="AV244" s="239"/>
      <c r="AW244" s="239"/>
      <c r="AX244" s="239"/>
      <c r="AY244" s="239"/>
      <c r="AZ244" s="239"/>
      <c r="BA244" s="239"/>
      <c r="BB244" s="239"/>
      <c r="BC244" s="239"/>
      <c r="BD244" s="239"/>
      <c r="BE244" s="239"/>
      <c r="BF244" s="239"/>
      <c r="BG244" s="239"/>
    </row>
    <row r="245" spans="3:59" ht="11.65">
      <c r="C245" s="238"/>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c r="AA245" s="239"/>
      <c r="AB245" s="239"/>
      <c r="AC245" s="239"/>
      <c r="AD245" s="239"/>
      <c r="AE245" s="239"/>
      <c r="AF245" s="239"/>
      <c r="AG245" s="239"/>
      <c r="AH245" s="239"/>
      <c r="AI245" s="239"/>
      <c r="AJ245" s="239"/>
      <c r="AK245" s="239"/>
      <c r="AL245" s="239"/>
      <c r="AM245" s="239"/>
      <c r="AN245" s="239"/>
      <c r="AO245" s="239"/>
      <c r="AP245" s="239"/>
      <c r="AQ245" s="239"/>
      <c r="AR245" s="239"/>
      <c r="AS245" s="239"/>
      <c r="AT245" s="239"/>
      <c r="AU245" s="239"/>
      <c r="AV245" s="239"/>
      <c r="AW245" s="239"/>
      <c r="AX245" s="239"/>
      <c r="AY245" s="239"/>
      <c r="AZ245" s="239"/>
      <c r="BA245" s="239"/>
      <c r="BB245" s="239"/>
      <c r="BC245" s="239"/>
      <c r="BD245" s="239"/>
      <c r="BE245" s="239"/>
      <c r="BF245" s="239"/>
      <c r="BG245" s="239"/>
    </row>
    <row r="246" spans="3:59" ht="11.65">
      <c r="C246" s="238"/>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c r="AA246" s="239"/>
      <c r="AB246" s="239"/>
      <c r="AC246" s="239"/>
      <c r="AD246" s="239"/>
      <c r="AE246" s="239"/>
      <c r="AF246" s="239"/>
      <c r="AG246" s="239"/>
      <c r="AH246" s="239"/>
      <c r="AI246" s="239"/>
      <c r="AJ246" s="239"/>
      <c r="AK246" s="239"/>
      <c r="AL246" s="239"/>
      <c r="AM246" s="239"/>
      <c r="AN246" s="239"/>
      <c r="AO246" s="239"/>
      <c r="AP246" s="239"/>
      <c r="AQ246" s="239"/>
      <c r="AR246" s="239"/>
      <c r="AS246" s="239"/>
      <c r="AT246" s="239"/>
      <c r="AU246" s="239"/>
      <c r="AV246" s="239"/>
      <c r="AW246" s="239"/>
      <c r="AX246" s="239"/>
      <c r="AY246" s="239"/>
      <c r="AZ246" s="239"/>
      <c r="BA246" s="239"/>
      <c r="BB246" s="239"/>
      <c r="BC246" s="239"/>
      <c r="BD246" s="239"/>
      <c r="BE246" s="239"/>
      <c r="BF246" s="239"/>
      <c r="BG246" s="239"/>
    </row>
    <row r="247" spans="3:59" ht="11.65">
      <c r="C247" s="238"/>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c r="AA247" s="239"/>
      <c r="AB247" s="239"/>
      <c r="AC247" s="239"/>
      <c r="AD247" s="239"/>
      <c r="AE247" s="239"/>
      <c r="AF247" s="239"/>
      <c r="AG247" s="239"/>
      <c r="AH247" s="239"/>
      <c r="AI247" s="239"/>
      <c r="AJ247" s="239"/>
      <c r="AK247" s="239"/>
      <c r="AL247" s="239"/>
      <c r="AM247" s="239"/>
      <c r="AN247" s="239"/>
      <c r="AO247" s="239"/>
      <c r="AP247" s="239"/>
      <c r="AQ247" s="239"/>
      <c r="AR247" s="239"/>
      <c r="AS247" s="239"/>
      <c r="AT247" s="239"/>
      <c r="AU247" s="239"/>
      <c r="AV247" s="239"/>
      <c r="AW247" s="239"/>
      <c r="AX247" s="239"/>
      <c r="AY247" s="239"/>
      <c r="AZ247" s="239"/>
      <c r="BA247" s="239"/>
      <c r="BB247" s="239"/>
      <c r="BC247" s="239"/>
      <c r="BD247" s="239"/>
      <c r="BE247" s="239"/>
      <c r="BF247" s="239"/>
      <c r="BG247" s="239"/>
    </row>
    <row r="248" spans="3:59" ht="11.65">
      <c r="C248" s="238"/>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c r="AA248" s="239"/>
      <c r="AB248" s="239"/>
      <c r="AC248" s="239"/>
      <c r="AD248" s="239"/>
      <c r="AE248" s="239"/>
      <c r="AF248" s="239"/>
      <c r="AG248" s="239"/>
      <c r="AH248" s="239"/>
      <c r="AI248" s="239"/>
      <c r="AJ248" s="239"/>
      <c r="AK248" s="239"/>
      <c r="AL248" s="239"/>
      <c r="AM248" s="239"/>
      <c r="AN248" s="239"/>
      <c r="AO248" s="239"/>
      <c r="AP248" s="239"/>
      <c r="AQ248" s="239"/>
      <c r="AR248" s="239"/>
      <c r="AS248" s="239"/>
      <c r="AT248" s="239"/>
      <c r="AU248" s="239"/>
      <c r="AV248" s="239"/>
      <c r="AW248" s="239"/>
      <c r="AX248" s="239"/>
      <c r="AY248" s="239"/>
      <c r="AZ248" s="239"/>
      <c r="BA248" s="239"/>
      <c r="BB248" s="239"/>
      <c r="BC248" s="239"/>
      <c r="BD248" s="239"/>
      <c r="BE248" s="239"/>
      <c r="BF248" s="239"/>
      <c r="BG248" s="239"/>
    </row>
    <row r="249" spans="3:59" ht="11.65">
      <c r="C249" s="238"/>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c r="AA249" s="239"/>
      <c r="AB249" s="239"/>
      <c r="AC249" s="239"/>
      <c r="AD249" s="239"/>
      <c r="AE249" s="239"/>
      <c r="AF249" s="239"/>
      <c r="AG249" s="239"/>
      <c r="AH249" s="239"/>
      <c r="AI249" s="239"/>
      <c r="AJ249" s="239"/>
      <c r="AK249" s="239"/>
      <c r="AL249" s="239"/>
      <c r="AM249" s="239"/>
      <c r="AN249" s="239"/>
      <c r="AO249" s="239"/>
      <c r="AP249" s="239"/>
      <c r="AQ249" s="239"/>
      <c r="AR249" s="239"/>
      <c r="AS249" s="239"/>
      <c r="AT249" s="239"/>
      <c r="AU249" s="239"/>
      <c r="AV249" s="239"/>
      <c r="AW249" s="239"/>
      <c r="AX249" s="239"/>
      <c r="AY249" s="239"/>
      <c r="AZ249" s="239"/>
      <c r="BA249" s="239"/>
      <c r="BB249" s="239"/>
      <c r="BC249" s="239"/>
      <c r="BD249" s="239"/>
      <c r="BE249" s="239"/>
      <c r="BF249" s="239"/>
      <c r="BG249" s="239"/>
    </row>
    <row r="250" spans="3:59" ht="11.65">
      <c r="C250" s="238"/>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c r="AA250" s="239"/>
      <c r="AB250" s="239"/>
      <c r="AC250" s="239"/>
      <c r="AD250" s="239"/>
      <c r="AE250" s="239"/>
      <c r="AF250" s="239"/>
      <c r="AG250" s="239"/>
      <c r="AH250" s="239"/>
      <c r="AI250" s="239"/>
      <c r="AJ250" s="239"/>
      <c r="AK250" s="239"/>
      <c r="AL250" s="239"/>
      <c r="AM250" s="239"/>
      <c r="AN250" s="239"/>
      <c r="AO250" s="239"/>
      <c r="AP250" s="239"/>
      <c r="AQ250" s="239"/>
      <c r="AR250" s="239"/>
      <c r="AS250" s="239"/>
      <c r="AT250" s="239"/>
      <c r="AU250" s="239"/>
      <c r="AV250" s="239"/>
      <c r="AW250" s="239"/>
      <c r="AX250" s="239"/>
      <c r="AY250" s="239"/>
      <c r="AZ250" s="239"/>
      <c r="BA250" s="239"/>
      <c r="BB250" s="239"/>
      <c r="BC250" s="239"/>
      <c r="BD250" s="239"/>
      <c r="BE250" s="239"/>
      <c r="BF250" s="239"/>
      <c r="BG250" s="239"/>
    </row>
    <row r="251" spans="3:59" ht="11.65">
      <c r="C251" s="238"/>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c r="AA251" s="239"/>
      <c r="AB251" s="239"/>
      <c r="AC251" s="239"/>
      <c r="AD251" s="239"/>
      <c r="AE251" s="239"/>
      <c r="AF251" s="239"/>
      <c r="AG251" s="239"/>
      <c r="AH251" s="239"/>
      <c r="AI251" s="239"/>
      <c r="AJ251" s="239"/>
      <c r="AK251" s="239"/>
      <c r="AL251" s="239"/>
      <c r="AM251" s="239"/>
      <c r="AN251" s="239"/>
      <c r="AO251" s="239"/>
      <c r="AP251" s="239"/>
      <c r="AQ251" s="239"/>
      <c r="AR251" s="239"/>
      <c r="AS251" s="239"/>
      <c r="AT251" s="239"/>
      <c r="AU251" s="239"/>
      <c r="AV251" s="239"/>
      <c r="AW251" s="239"/>
      <c r="AX251" s="239"/>
      <c r="AY251" s="239"/>
      <c r="AZ251" s="239"/>
      <c r="BA251" s="239"/>
      <c r="BB251" s="239"/>
      <c r="BC251" s="239"/>
      <c r="BD251" s="239"/>
      <c r="BE251" s="239"/>
      <c r="BF251" s="239"/>
      <c r="BG251" s="239"/>
    </row>
    <row r="252" spans="3:59" ht="11.65">
      <c r="C252" s="238"/>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c r="AA252" s="239"/>
      <c r="AB252" s="239"/>
      <c r="AC252" s="239"/>
      <c r="AD252" s="239"/>
      <c r="AE252" s="239"/>
      <c r="AF252" s="239"/>
      <c r="AG252" s="239"/>
      <c r="AH252" s="239"/>
      <c r="AI252" s="239"/>
      <c r="AJ252" s="239"/>
      <c r="AK252" s="239"/>
      <c r="AL252" s="239"/>
      <c r="AM252" s="239"/>
      <c r="AN252" s="239"/>
      <c r="AO252" s="239"/>
      <c r="AP252" s="239"/>
      <c r="AQ252" s="239"/>
      <c r="AR252" s="239"/>
      <c r="AS252" s="239"/>
      <c r="AT252" s="239"/>
      <c r="AU252" s="239"/>
      <c r="AV252" s="239"/>
      <c r="AW252" s="239"/>
      <c r="AX252" s="239"/>
      <c r="AY252" s="239"/>
      <c r="AZ252" s="239"/>
      <c r="BA252" s="239"/>
      <c r="BB252" s="239"/>
      <c r="BC252" s="239"/>
      <c r="BD252" s="239"/>
      <c r="BE252" s="239"/>
      <c r="BF252" s="239"/>
      <c r="BG252" s="239"/>
    </row>
    <row r="253" spans="3:59" ht="11.65">
      <c r="C253" s="238"/>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c r="AA253" s="239"/>
      <c r="AB253" s="239"/>
      <c r="AC253" s="239"/>
      <c r="AD253" s="239"/>
      <c r="AE253" s="239"/>
      <c r="AF253" s="239"/>
      <c r="AG253" s="239"/>
      <c r="AH253" s="239"/>
      <c r="AI253" s="239"/>
      <c r="AJ253" s="239"/>
      <c r="AK253" s="239"/>
      <c r="AL253" s="239"/>
      <c r="AM253" s="239"/>
      <c r="AN253" s="239"/>
      <c r="AO253" s="239"/>
      <c r="AP253" s="239"/>
      <c r="AQ253" s="239"/>
      <c r="AR253" s="239"/>
      <c r="AS253" s="239"/>
      <c r="AT253" s="239"/>
      <c r="AU253" s="239"/>
      <c r="AV253" s="239"/>
      <c r="AW253" s="239"/>
      <c r="AX253" s="239"/>
      <c r="AY253" s="239"/>
      <c r="AZ253" s="239"/>
      <c r="BA253" s="239"/>
      <c r="BB253" s="239"/>
      <c r="BC253" s="239"/>
      <c r="BD253" s="239"/>
      <c r="BE253" s="239"/>
      <c r="BF253" s="239"/>
      <c r="BG253" s="239"/>
    </row>
    <row r="254" spans="3:59" ht="11.65">
      <c r="C254" s="238"/>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c r="AA254" s="239"/>
      <c r="AB254" s="239"/>
      <c r="AC254" s="239"/>
      <c r="AD254" s="239"/>
      <c r="AE254" s="239"/>
      <c r="AF254" s="239"/>
      <c r="AG254" s="239"/>
      <c r="AH254" s="239"/>
      <c r="AI254" s="239"/>
      <c r="AJ254" s="239"/>
      <c r="AK254" s="239"/>
      <c r="AL254" s="239"/>
      <c r="AM254" s="239"/>
      <c r="AN254" s="239"/>
      <c r="AO254" s="239"/>
      <c r="AP254" s="239"/>
      <c r="AQ254" s="239"/>
      <c r="AR254" s="239"/>
      <c r="AS254" s="239"/>
      <c r="AT254" s="239"/>
      <c r="AU254" s="239"/>
      <c r="AV254" s="239"/>
      <c r="AW254" s="239"/>
      <c r="AX254" s="239"/>
      <c r="AY254" s="239"/>
      <c r="AZ254" s="239"/>
      <c r="BA254" s="239"/>
      <c r="BB254" s="239"/>
      <c r="BC254" s="239"/>
      <c r="BD254" s="239"/>
      <c r="BE254" s="239"/>
      <c r="BF254" s="239"/>
      <c r="BG254" s="239"/>
    </row>
    <row r="255" spans="3:59" ht="11.65">
      <c r="C255" s="238"/>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c r="AA255" s="239"/>
      <c r="AB255" s="239"/>
      <c r="AC255" s="239"/>
      <c r="AD255" s="239"/>
      <c r="AE255" s="239"/>
      <c r="AF255" s="239"/>
      <c r="AG255" s="239"/>
      <c r="AH255" s="239"/>
      <c r="AI255" s="239"/>
      <c r="AJ255" s="239"/>
      <c r="AK255" s="239"/>
      <c r="AL255" s="239"/>
      <c r="AM255" s="239"/>
      <c r="AN255" s="239"/>
      <c r="AO255" s="239"/>
      <c r="AP255" s="239"/>
      <c r="AQ255" s="239"/>
      <c r="AR255" s="239"/>
      <c r="AS255" s="239"/>
      <c r="AT255" s="239"/>
      <c r="AU255" s="239"/>
      <c r="AV255" s="239"/>
      <c r="AW255" s="239"/>
      <c r="AX255" s="239"/>
      <c r="AY255" s="239"/>
      <c r="AZ255" s="239"/>
      <c r="BA255" s="239"/>
      <c r="BB255" s="239"/>
      <c r="BC255" s="239"/>
      <c r="BD255" s="239"/>
      <c r="BE255" s="239"/>
      <c r="BF255" s="239"/>
      <c r="BG255" s="239"/>
    </row>
    <row r="256" spans="3:59" ht="11.65">
      <c r="C256" s="238"/>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c r="AA256" s="239"/>
      <c r="AB256" s="239"/>
      <c r="AC256" s="239"/>
      <c r="AD256" s="239"/>
      <c r="AE256" s="239"/>
      <c r="AF256" s="239"/>
      <c r="AG256" s="239"/>
      <c r="AH256" s="239"/>
      <c r="AI256" s="239"/>
      <c r="AJ256" s="239"/>
      <c r="AK256" s="239"/>
      <c r="AL256" s="239"/>
      <c r="AM256" s="239"/>
      <c r="AN256" s="239"/>
      <c r="AO256" s="239"/>
      <c r="AP256" s="239"/>
      <c r="AQ256" s="239"/>
      <c r="AR256" s="239"/>
      <c r="AS256" s="239"/>
      <c r="AT256" s="239"/>
      <c r="AU256" s="239"/>
      <c r="AV256" s="239"/>
      <c r="AW256" s="239"/>
      <c r="AX256" s="239"/>
      <c r="AY256" s="239"/>
      <c r="AZ256" s="239"/>
      <c r="BA256" s="239"/>
      <c r="BB256" s="239"/>
      <c r="BC256" s="239"/>
      <c r="BD256" s="239"/>
      <c r="BE256" s="239"/>
      <c r="BF256" s="239"/>
      <c r="BG256" s="239"/>
    </row>
    <row r="257" spans="3:59" ht="11.65">
      <c r="C257" s="238"/>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c r="AA257" s="239"/>
      <c r="AB257" s="239"/>
      <c r="AC257" s="239"/>
      <c r="AD257" s="239"/>
      <c r="AE257" s="239"/>
      <c r="AF257" s="239"/>
      <c r="AG257" s="239"/>
      <c r="AH257" s="239"/>
      <c r="AI257" s="239"/>
      <c r="AJ257" s="239"/>
      <c r="AK257" s="239"/>
      <c r="AL257" s="239"/>
      <c r="AM257" s="239"/>
      <c r="AN257" s="239"/>
      <c r="AO257" s="239"/>
      <c r="AP257" s="239"/>
      <c r="AQ257" s="239"/>
      <c r="AR257" s="239"/>
      <c r="AS257" s="239"/>
      <c r="AT257" s="239"/>
      <c r="AU257" s="239"/>
      <c r="AV257" s="239"/>
      <c r="AW257" s="239"/>
      <c r="AX257" s="239"/>
      <c r="AY257" s="239"/>
      <c r="AZ257" s="239"/>
      <c r="BA257" s="239"/>
      <c r="BB257" s="239"/>
      <c r="BC257" s="239"/>
      <c r="BD257" s="239"/>
      <c r="BE257" s="239"/>
      <c r="BF257" s="239"/>
      <c r="BG257" s="239"/>
    </row>
    <row r="258" spans="3:59" ht="11.65">
      <c r="C258" s="238"/>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c r="AA258" s="239"/>
      <c r="AB258" s="239"/>
      <c r="AC258" s="239"/>
      <c r="AD258" s="239"/>
      <c r="AE258" s="239"/>
      <c r="AF258" s="239"/>
      <c r="AG258" s="239"/>
      <c r="AH258" s="239"/>
      <c r="AI258" s="239"/>
      <c r="AJ258" s="239"/>
      <c r="AK258" s="239"/>
      <c r="AL258" s="239"/>
      <c r="AM258" s="239"/>
      <c r="AN258" s="239"/>
      <c r="AO258" s="239"/>
      <c r="AP258" s="239"/>
      <c r="AQ258" s="239"/>
      <c r="AR258" s="239"/>
      <c r="AS258" s="239"/>
      <c r="AT258" s="239"/>
      <c r="AU258" s="239"/>
      <c r="AV258" s="239"/>
      <c r="AW258" s="239"/>
      <c r="AX258" s="239"/>
      <c r="AY258" s="239"/>
      <c r="AZ258" s="239"/>
      <c r="BA258" s="239"/>
      <c r="BB258" s="239"/>
      <c r="BC258" s="239"/>
      <c r="BD258" s="239"/>
      <c r="BE258" s="239"/>
      <c r="BF258" s="239"/>
      <c r="BG258" s="239"/>
    </row>
    <row r="259" spans="3:59" ht="11.65">
      <c r="C259" s="238"/>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c r="AA259" s="239"/>
      <c r="AB259" s="239"/>
      <c r="AC259" s="239"/>
      <c r="AD259" s="239"/>
      <c r="AE259" s="239"/>
      <c r="AF259" s="239"/>
      <c r="AG259" s="239"/>
      <c r="AH259" s="239"/>
      <c r="AI259" s="239"/>
      <c r="AJ259" s="239"/>
      <c r="AK259" s="239"/>
      <c r="AL259" s="239"/>
      <c r="AM259" s="239"/>
      <c r="AN259" s="239"/>
      <c r="AO259" s="239"/>
      <c r="AP259" s="239"/>
      <c r="AQ259" s="239"/>
      <c r="AR259" s="239"/>
      <c r="AS259" s="239"/>
      <c r="AT259" s="239"/>
      <c r="AU259" s="239"/>
      <c r="AV259" s="239"/>
      <c r="AW259" s="239"/>
      <c r="AX259" s="239"/>
      <c r="AY259" s="239"/>
      <c r="AZ259" s="239"/>
      <c r="BA259" s="239"/>
      <c r="BB259" s="239"/>
      <c r="BC259" s="239"/>
      <c r="BD259" s="239"/>
      <c r="BE259" s="239"/>
      <c r="BF259" s="239"/>
      <c r="BG259" s="239"/>
    </row>
    <row r="260" spans="3:59" ht="11.65">
      <c r="C260" s="238"/>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c r="AA260" s="239"/>
      <c r="AB260" s="239"/>
      <c r="AC260" s="239"/>
      <c r="AD260" s="239"/>
      <c r="AE260" s="239"/>
      <c r="AF260" s="239"/>
      <c r="AG260" s="239"/>
      <c r="AH260" s="239"/>
      <c r="AI260" s="239"/>
      <c r="AJ260" s="239"/>
      <c r="AK260" s="239"/>
      <c r="AL260" s="239"/>
      <c r="AM260" s="239"/>
      <c r="AN260" s="239"/>
      <c r="AO260" s="239"/>
      <c r="AP260" s="239"/>
      <c r="AQ260" s="239"/>
      <c r="AR260" s="239"/>
      <c r="AS260" s="239"/>
      <c r="AT260" s="239"/>
      <c r="AU260" s="239"/>
      <c r="AV260" s="239"/>
      <c r="AW260" s="239"/>
      <c r="AX260" s="239"/>
      <c r="AY260" s="239"/>
      <c r="AZ260" s="239"/>
      <c r="BA260" s="239"/>
      <c r="BB260" s="239"/>
      <c r="BC260" s="239"/>
      <c r="BD260" s="239"/>
      <c r="BE260" s="239"/>
      <c r="BF260" s="239"/>
      <c r="BG260" s="239"/>
    </row>
    <row r="261" spans="3:59" ht="11.65">
      <c r="C261" s="238"/>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c r="AA261" s="239"/>
      <c r="AB261" s="239"/>
      <c r="AC261" s="239"/>
      <c r="AD261" s="239"/>
      <c r="AE261" s="239"/>
      <c r="AF261" s="239"/>
      <c r="AG261" s="239"/>
      <c r="AH261" s="239"/>
      <c r="AI261" s="239"/>
      <c r="AJ261" s="239"/>
      <c r="AK261" s="239"/>
      <c r="AL261" s="239"/>
      <c r="AM261" s="239"/>
      <c r="AN261" s="239"/>
      <c r="AO261" s="239"/>
      <c r="AP261" s="239"/>
      <c r="AQ261" s="239"/>
      <c r="AR261" s="239"/>
      <c r="AS261" s="239"/>
      <c r="AT261" s="239"/>
      <c r="AU261" s="239"/>
      <c r="AV261" s="239"/>
      <c r="AW261" s="239"/>
      <c r="AX261" s="239"/>
      <c r="AY261" s="239"/>
      <c r="AZ261" s="239"/>
      <c r="BA261" s="239"/>
      <c r="BB261" s="239"/>
      <c r="BC261" s="239"/>
      <c r="BD261" s="239"/>
      <c r="BE261" s="239"/>
      <c r="BF261" s="239"/>
      <c r="BG261" s="239"/>
    </row>
    <row r="262" spans="3:59" ht="11.65">
      <c r="C262" s="238"/>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c r="AA262" s="239"/>
      <c r="AB262" s="239"/>
      <c r="AC262" s="239"/>
      <c r="AD262" s="239"/>
      <c r="AE262" s="239"/>
      <c r="AF262" s="239"/>
      <c r="AG262" s="239"/>
      <c r="AH262" s="239"/>
      <c r="AI262" s="239"/>
      <c r="AJ262" s="239"/>
      <c r="AK262" s="239"/>
      <c r="AL262" s="239"/>
      <c r="AM262" s="239"/>
      <c r="AN262" s="239"/>
      <c r="AO262" s="239"/>
      <c r="AP262" s="239"/>
      <c r="AQ262" s="239"/>
      <c r="AR262" s="239"/>
      <c r="AS262" s="239"/>
      <c r="AT262" s="239"/>
      <c r="AU262" s="239"/>
      <c r="AV262" s="239"/>
      <c r="AW262" s="239"/>
      <c r="AX262" s="239"/>
      <c r="AY262" s="239"/>
      <c r="AZ262" s="239"/>
      <c r="BA262" s="239"/>
      <c r="BB262" s="239"/>
      <c r="BC262" s="239"/>
      <c r="BD262" s="239"/>
      <c r="BE262" s="239"/>
      <c r="BF262" s="239"/>
      <c r="BG262" s="239"/>
    </row>
    <row r="263" spans="3:59" ht="11.65">
      <c r="C263" s="238"/>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c r="AA263" s="239"/>
      <c r="AB263" s="239"/>
      <c r="AC263" s="239"/>
      <c r="AD263" s="239"/>
      <c r="AE263" s="239"/>
      <c r="AF263" s="239"/>
      <c r="AG263" s="239"/>
      <c r="AH263" s="239"/>
      <c r="AI263" s="239"/>
      <c r="AJ263" s="239"/>
      <c r="AK263" s="239"/>
      <c r="AL263" s="239"/>
      <c r="AM263" s="239"/>
      <c r="AN263" s="239"/>
      <c r="AO263" s="239"/>
      <c r="AP263" s="239"/>
      <c r="AQ263" s="239"/>
      <c r="AR263" s="239"/>
      <c r="AS263" s="239"/>
      <c r="AT263" s="239"/>
      <c r="AU263" s="239"/>
      <c r="AV263" s="239"/>
      <c r="AW263" s="239"/>
      <c r="AX263" s="239"/>
      <c r="AY263" s="239"/>
      <c r="AZ263" s="239"/>
      <c r="BA263" s="239"/>
      <c r="BB263" s="239"/>
      <c r="BC263" s="239"/>
      <c r="BD263" s="239"/>
      <c r="BE263" s="239"/>
      <c r="BF263" s="239"/>
      <c r="BG263" s="239"/>
    </row>
    <row r="264" spans="3:59" ht="11.65">
      <c r="C264" s="238"/>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c r="AA264" s="239"/>
      <c r="AB264" s="239"/>
      <c r="AC264" s="239"/>
      <c r="AD264" s="239"/>
      <c r="AE264" s="239"/>
      <c r="AF264" s="239"/>
      <c r="AG264" s="239"/>
      <c r="AH264" s="239"/>
      <c r="AI264" s="239"/>
      <c r="AJ264" s="239"/>
      <c r="AK264" s="239"/>
      <c r="AL264" s="239"/>
      <c r="AM264" s="239"/>
      <c r="AN264" s="239"/>
      <c r="AO264" s="239"/>
      <c r="AP264" s="239"/>
      <c r="AQ264" s="239"/>
      <c r="AR264" s="239"/>
      <c r="AS264" s="239"/>
      <c r="AT264" s="239"/>
      <c r="AU264" s="239"/>
      <c r="AV264" s="239"/>
      <c r="AW264" s="239"/>
      <c r="AX264" s="239"/>
      <c r="AY264" s="239"/>
      <c r="AZ264" s="239"/>
      <c r="BA264" s="239"/>
      <c r="BB264" s="239"/>
      <c r="BC264" s="239"/>
      <c r="BD264" s="239"/>
      <c r="BE264" s="239"/>
      <c r="BF264" s="239"/>
      <c r="BG264" s="239"/>
    </row>
    <row r="265" spans="3:59" ht="11.65">
      <c r="C265" s="238"/>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c r="AA265" s="239"/>
      <c r="AB265" s="239"/>
      <c r="AC265" s="239"/>
      <c r="AD265" s="239"/>
      <c r="AE265" s="239"/>
      <c r="AF265" s="239"/>
      <c r="AG265" s="239"/>
      <c r="AH265" s="239"/>
      <c r="AI265" s="239"/>
      <c r="AJ265" s="239"/>
      <c r="AK265" s="239"/>
      <c r="AL265" s="239"/>
      <c r="AM265" s="239"/>
      <c r="AN265" s="239"/>
      <c r="AO265" s="239"/>
      <c r="AP265" s="239"/>
      <c r="AQ265" s="239"/>
      <c r="AR265" s="239"/>
      <c r="AS265" s="239"/>
      <c r="AT265" s="239"/>
      <c r="AU265" s="239"/>
      <c r="AV265" s="239"/>
      <c r="AW265" s="239"/>
      <c r="AX265" s="239"/>
      <c r="AY265" s="239"/>
      <c r="AZ265" s="239"/>
      <c r="BA265" s="239"/>
      <c r="BB265" s="239"/>
      <c r="BC265" s="239"/>
      <c r="BD265" s="239"/>
      <c r="BE265" s="239"/>
      <c r="BF265" s="239"/>
      <c r="BG265" s="239"/>
    </row>
    <row r="266" spans="3:59" ht="11.65">
      <c r="C266" s="238"/>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c r="AA266" s="239"/>
      <c r="AB266" s="239"/>
      <c r="AC266" s="239"/>
      <c r="AD266" s="239"/>
      <c r="AE266" s="239"/>
      <c r="AF266" s="239"/>
      <c r="AG266" s="239"/>
      <c r="AH266" s="239"/>
      <c r="AI266" s="239"/>
      <c r="AJ266" s="239"/>
      <c r="AK266" s="239"/>
      <c r="AL266" s="239"/>
      <c r="AM266" s="239"/>
      <c r="AN266" s="239"/>
      <c r="AO266" s="239"/>
      <c r="AP266" s="239"/>
      <c r="AQ266" s="239"/>
      <c r="AR266" s="239"/>
      <c r="AS266" s="239"/>
      <c r="AT266" s="239"/>
      <c r="AU266" s="239"/>
      <c r="AV266" s="239"/>
      <c r="AW266" s="239"/>
      <c r="AX266" s="239"/>
      <c r="AY266" s="239"/>
      <c r="AZ266" s="239"/>
      <c r="BA266" s="239"/>
      <c r="BB266" s="239"/>
      <c r="BC266" s="239"/>
      <c r="BD266" s="239"/>
      <c r="BE266" s="239"/>
      <c r="BF266" s="239"/>
      <c r="BG266" s="239"/>
    </row>
    <row r="267" spans="3:59" ht="11.65">
      <c r="C267" s="238"/>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c r="AA267" s="239"/>
      <c r="AB267" s="239"/>
      <c r="AC267" s="239"/>
      <c r="AD267" s="239"/>
      <c r="AE267" s="239"/>
      <c r="AF267" s="239"/>
      <c r="AG267" s="239"/>
      <c r="AH267" s="239"/>
      <c r="AI267" s="239"/>
      <c r="AJ267" s="239"/>
      <c r="AK267" s="239"/>
      <c r="AL267" s="239"/>
      <c r="AM267" s="239"/>
      <c r="AN267" s="239"/>
      <c r="AO267" s="239"/>
      <c r="AP267" s="239"/>
      <c r="AQ267" s="239"/>
      <c r="AR267" s="239"/>
      <c r="AS267" s="239"/>
      <c r="AT267" s="239"/>
      <c r="AU267" s="239"/>
      <c r="AV267" s="239"/>
      <c r="AW267" s="239"/>
      <c r="AX267" s="239"/>
      <c r="AY267" s="239"/>
      <c r="AZ267" s="239"/>
      <c r="BA267" s="239"/>
      <c r="BB267" s="239"/>
      <c r="BC267" s="239"/>
      <c r="BD267" s="239"/>
      <c r="BE267" s="239"/>
      <c r="BF267" s="239"/>
      <c r="BG267" s="239"/>
    </row>
    <row r="268" spans="3:59" ht="11.65">
      <c r="C268" s="238"/>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c r="AA268" s="239"/>
      <c r="AB268" s="239"/>
      <c r="AC268" s="239"/>
      <c r="AD268" s="239"/>
      <c r="AE268" s="239"/>
      <c r="AF268" s="239"/>
      <c r="AG268" s="239"/>
      <c r="AH268" s="239"/>
      <c r="AI268" s="239"/>
      <c r="AJ268" s="239"/>
      <c r="AK268" s="239"/>
      <c r="AL268" s="239"/>
      <c r="AM268" s="239"/>
      <c r="AN268" s="239"/>
      <c r="AO268" s="239"/>
      <c r="AP268" s="239"/>
      <c r="AQ268" s="239"/>
      <c r="AR268" s="239"/>
      <c r="AS268" s="239"/>
      <c r="AT268" s="239"/>
      <c r="AU268" s="239"/>
      <c r="AV268" s="239"/>
      <c r="AW268" s="239"/>
      <c r="AX268" s="239"/>
      <c r="AY268" s="239"/>
      <c r="AZ268" s="239"/>
      <c r="BA268" s="239"/>
      <c r="BB268" s="239"/>
      <c r="BC268" s="239"/>
      <c r="BD268" s="239"/>
      <c r="BE268" s="239"/>
      <c r="BF268" s="239"/>
      <c r="BG268" s="239"/>
    </row>
    <row r="269" spans="3:59" ht="11.65">
      <c r="C269" s="238"/>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c r="AA269" s="239"/>
      <c r="AB269" s="239"/>
      <c r="AC269" s="239"/>
      <c r="AD269" s="239"/>
      <c r="AE269" s="239"/>
      <c r="AF269" s="239"/>
      <c r="AG269" s="239"/>
      <c r="AH269" s="239"/>
      <c r="AI269" s="239"/>
      <c r="AJ269" s="239"/>
      <c r="AK269" s="239"/>
      <c r="AL269" s="239"/>
      <c r="AM269" s="239"/>
      <c r="AN269" s="239"/>
      <c r="AO269" s="239"/>
      <c r="AP269" s="239"/>
      <c r="AQ269" s="239"/>
      <c r="AR269" s="239"/>
      <c r="AS269" s="239"/>
      <c r="AT269" s="239"/>
      <c r="AU269" s="239"/>
      <c r="AV269" s="239"/>
      <c r="AW269" s="239"/>
      <c r="AX269" s="239"/>
      <c r="AY269" s="239"/>
      <c r="AZ269" s="239"/>
      <c r="BA269" s="239"/>
      <c r="BB269" s="239"/>
      <c r="BC269" s="239"/>
      <c r="BD269" s="239"/>
      <c r="BE269" s="239"/>
      <c r="BF269" s="239"/>
      <c r="BG269" s="239"/>
    </row>
    <row r="270" spans="3:59" ht="11.65">
      <c r="C270" s="238"/>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c r="AA270" s="239"/>
      <c r="AB270" s="239"/>
      <c r="AC270" s="239"/>
      <c r="AD270" s="239"/>
      <c r="AE270" s="239"/>
      <c r="AF270" s="239"/>
      <c r="AG270" s="239"/>
      <c r="AH270" s="239"/>
      <c r="AI270" s="239"/>
      <c r="AJ270" s="239"/>
      <c r="AK270" s="239"/>
      <c r="AL270" s="239"/>
      <c r="AM270" s="239"/>
      <c r="AN270" s="239"/>
      <c r="AO270" s="239"/>
      <c r="AP270" s="239"/>
      <c r="AQ270" s="239"/>
      <c r="AR270" s="239"/>
      <c r="AS270" s="239"/>
      <c r="AT270" s="239"/>
      <c r="AU270" s="239"/>
      <c r="AV270" s="239"/>
      <c r="AW270" s="239"/>
      <c r="AX270" s="239"/>
      <c r="AY270" s="239"/>
      <c r="AZ270" s="239"/>
      <c r="BA270" s="239"/>
      <c r="BB270" s="239"/>
      <c r="BC270" s="239"/>
      <c r="BD270" s="239"/>
      <c r="BE270" s="239"/>
      <c r="BF270" s="239"/>
      <c r="BG270" s="239"/>
    </row>
    <row r="271" spans="3:59" ht="11.65">
      <c r="C271" s="238"/>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c r="AA271" s="239"/>
      <c r="AB271" s="239"/>
      <c r="AC271" s="239"/>
      <c r="AD271" s="239"/>
      <c r="AE271" s="239"/>
      <c r="AF271" s="239"/>
      <c r="AG271" s="239"/>
      <c r="AH271" s="239"/>
      <c r="AI271" s="239"/>
      <c r="AJ271" s="239"/>
      <c r="AK271" s="239"/>
      <c r="AL271" s="239"/>
      <c r="AM271" s="239"/>
      <c r="AN271" s="239"/>
      <c r="AO271" s="239"/>
      <c r="AP271" s="239"/>
      <c r="AQ271" s="239"/>
      <c r="AR271" s="239"/>
      <c r="AS271" s="239"/>
      <c r="AT271" s="239"/>
      <c r="AU271" s="239"/>
      <c r="AV271" s="239"/>
      <c r="AW271" s="239"/>
      <c r="AX271" s="239"/>
      <c r="AY271" s="239"/>
      <c r="AZ271" s="239"/>
      <c r="BA271" s="239"/>
      <c r="BB271" s="239"/>
      <c r="BC271" s="239"/>
      <c r="BD271" s="239"/>
      <c r="BE271" s="239"/>
      <c r="BF271" s="239"/>
      <c r="BG271" s="239"/>
    </row>
    <row r="272" spans="3:59" ht="11.65">
      <c r="C272" s="238"/>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c r="AA272" s="239"/>
      <c r="AB272" s="239"/>
      <c r="AC272" s="239"/>
      <c r="AD272" s="239"/>
      <c r="AE272" s="239"/>
      <c r="AF272" s="239"/>
      <c r="AG272" s="239"/>
      <c r="AH272" s="239"/>
      <c r="AI272" s="239"/>
      <c r="AJ272" s="239"/>
      <c r="AK272" s="239"/>
      <c r="AL272" s="239"/>
      <c r="AM272" s="239"/>
      <c r="AN272" s="239"/>
      <c r="AO272" s="239"/>
      <c r="AP272" s="239"/>
      <c r="AQ272" s="239"/>
      <c r="AR272" s="239"/>
      <c r="AS272" s="239"/>
      <c r="AT272" s="239"/>
      <c r="AU272" s="239"/>
      <c r="AV272" s="239"/>
      <c r="AW272" s="239"/>
      <c r="AX272" s="239"/>
      <c r="AY272" s="239"/>
      <c r="AZ272" s="239"/>
      <c r="BA272" s="239"/>
      <c r="BB272" s="239"/>
      <c r="BC272" s="239"/>
      <c r="BD272" s="239"/>
      <c r="BE272" s="239"/>
      <c r="BF272" s="239"/>
      <c r="BG272" s="239"/>
    </row>
    <row r="273" spans="3:59" ht="11.65">
      <c r="C273" s="238"/>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c r="AA273" s="239"/>
      <c r="AB273" s="239"/>
      <c r="AC273" s="239"/>
      <c r="AD273" s="239"/>
      <c r="AE273" s="239"/>
      <c r="AF273" s="239"/>
      <c r="AG273" s="239"/>
      <c r="AH273" s="239"/>
      <c r="AI273" s="239"/>
      <c r="AJ273" s="239"/>
      <c r="AK273" s="239"/>
      <c r="AL273" s="239"/>
      <c r="AM273" s="239"/>
      <c r="AN273" s="239"/>
      <c r="AO273" s="239"/>
      <c r="AP273" s="239"/>
      <c r="AQ273" s="239"/>
      <c r="AR273" s="239"/>
      <c r="AS273" s="239"/>
      <c r="AT273" s="239"/>
      <c r="AU273" s="239"/>
      <c r="AV273" s="239"/>
      <c r="AW273" s="239"/>
      <c r="AX273" s="239"/>
      <c r="AY273" s="239"/>
      <c r="AZ273" s="239"/>
      <c r="BA273" s="239"/>
      <c r="BB273" s="239"/>
      <c r="BC273" s="239"/>
      <c r="BD273" s="239"/>
      <c r="BE273" s="239"/>
      <c r="BF273" s="239"/>
      <c r="BG273" s="239"/>
    </row>
    <row r="274" spans="3:59" ht="11.65">
      <c r="C274" s="238"/>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c r="AA274" s="239"/>
      <c r="AB274" s="239"/>
      <c r="AC274" s="239"/>
      <c r="AD274" s="239"/>
      <c r="AE274" s="239"/>
      <c r="AF274" s="239"/>
      <c r="AG274" s="239"/>
      <c r="AH274" s="239"/>
      <c r="AI274" s="239"/>
      <c r="AJ274" s="239"/>
      <c r="AK274" s="239"/>
      <c r="AL274" s="239"/>
      <c r="AM274" s="239"/>
      <c r="AN274" s="239"/>
      <c r="AO274" s="239"/>
      <c r="AP274" s="239"/>
      <c r="AQ274" s="239"/>
      <c r="AR274" s="239"/>
      <c r="AS274" s="239"/>
      <c r="AT274" s="239"/>
      <c r="AU274" s="239"/>
      <c r="AV274" s="239"/>
      <c r="AW274" s="239"/>
      <c r="AX274" s="239"/>
      <c r="AY274" s="239"/>
      <c r="AZ274" s="239"/>
      <c r="BA274" s="239"/>
      <c r="BB274" s="239"/>
      <c r="BC274" s="239"/>
      <c r="BD274" s="239"/>
      <c r="BE274" s="239"/>
      <c r="BF274" s="239"/>
      <c r="BG274" s="239"/>
    </row>
    <row r="275" spans="3:59" ht="11.65">
      <c r="C275" s="238"/>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c r="AA275" s="239"/>
      <c r="AB275" s="239"/>
      <c r="AC275" s="239"/>
      <c r="AD275" s="239"/>
      <c r="AE275" s="239"/>
      <c r="AF275" s="239"/>
      <c r="AG275" s="239"/>
      <c r="AH275" s="239"/>
      <c r="AI275" s="239"/>
      <c r="AJ275" s="239"/>
      <c r="AK275" s="239"/>
      <c r="AL275" s="239"/>
      <c r="AM275" s="239"/>
      <c r="AN275" s="239"/>
      <c r="AO275" s="239"/>
      <c r="AP275" s="239"/>
      <c r="AQ275" s="239"/>
      <c r="AR275" s="239"/>
      <c r="AS275" s="239"/>
      <c r="AT275" s="239"/>
      <c r="AU275" s="239"/>
      <c r="AV275" s="239"/>
      <c r="AW275" s="239"/>
      <c r="AX275" s="239"/>
      <c r="AY275" s="239"/>
      <c r="AZ275" s="239"/>
      <c r="BA275" s="239"/>
      <c r="BB275" s="239"/>
      <c r="BC275" s="239"/>
      <c r="BD275" s="239"/>
      <c r="BE275" s="239"/>
      <c r="BF275" s="239"/>
      <c r="BG275" s="239"/>
    </row>
    <row r="276" spans="3:59" ht="11.65">
      <c r="C276" s="238"/>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c r="AA276" s="239"/>
      <c r="AB276" s="239"/>
      <c r="AC276" s="239"/>
      <c r="AD276" s="239"/>
      <c r="AE276" s="239"/>
      <c r="AF276" s="239"/>
      <c r="AG276" s="239"/>
      <c r="AH276" s="239"/>
      <c r="AI276" s="239"/>
      <c r="AJ276" s="239"/>
      <c r="AK276" s="239"/>
      <c r="AL276" s="239"/>
      <c r="AM276" s="239"/>
      <c r="AN276" s="239"/>
      <c r="AO276" s="239"/>
      <c r="AP276" s="239"/>
      <c r="AQ276" s="239"/>
      <c r="AR276" s="239"/>
      <c r="AS276" s="239"/>
      <c r="AT276" s="239"/>
      <c r="AU276" s="239"/>
      <c r="AV276" s="239"/>
      <c r="AW276" s="239"/>
      <c r="AX276" s="239"/>
      <c r="AY276" s="239"/>
      <c r="AZ276" s="239"/>
      <c r="BA276" s="239"/>
      <c r="BB276" s="239"/>
      <c r="BC276" s="239"/>
      <c r="BD276" s="239"/>
      <c r="BE276" s="239"/>
      <c r="BF276" s="239"/>
      <c r="BG276" s="239"/>
    </row>
    <row r="277" spans="3:59" ht="11.65">
      <c r="C277" s="238"/>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c r="AA277" s="239"/>
      <c r="AB277" s="239"/>
      <c r="AC277" s="239"/>
      <c r="AD277" s="239"/>
      <c r="AE277" s="239"/>
      <c r="AF277" s="239"/>
      <c r="AG277" s="239"/>
      <c r="AH277" s="239"/>
      <c r="AI277" s="239"/>
      <c r="AJ277" s="239"/>
      <c r="AK277" s="239"/>
      <c r="AL277" s="239"/>
      <c r="AM277" s="239"/>
      <c r="AN277" s="239"/>
      <c r="AO277" s="239"/>
      <c r="AP277" s="239"/>
      <c r="AQ277" s="239"/>
      <c r="AR277" s="239"/>
      <c r="AS277" s="239"/>
      <c r="AT277" s="239"/>
      <c r="AU277" s="239"/>
      <c r="AV277" s="239"/>
      <c r="AW277" s="239"/>
      <c r="AX277" s="239"/>
      <c r="AY277" s="239"/>
      <c r="AZ277" s="239"/>
      <c r="BA277" s="239"/>
      <c r="BB277" s="239"/>
      <c r="BC277" s="239"/>
      <c r="BD277" s="239"/>
      <c r="BE277" s="239"/>
      <c r="BF277" s="239"/>
      <c r="BG277" s="239"/>
    </row>
    <row r="278" spans="3:59" ht="11.65">
      <c r="C278" s="238"/>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c r="AA278" s="239"/>
      <c r="AB278" s="239"/>
      <c r="AC278" s="239"/>
      <c r="AD278" s="239"/>
      <c r="AE278" s="239"/>
      <c r="AF278" s="239"/>
      <c r="AG278" s="239"/>
      <c r="AH278" s="239"/>
      <c r="AI278" s="239"/>
      <c r="AJ278" s="239"/>
      <c r="AK278" s="239"/>
      <c r="AL278" s="239"/>
      <c r="AM278" s="239"/>
      <c r="AN278" s="239"/>
      <c r="AO278" s="239"/>
      <c r="AP278" s="239"/>
      <c r="AQ278" s="239"/>
      <c r="AR278" s="239"/>
      <c r="AS278" s="239"/>
      <c r="AT278" s="239"/>
      <c r="AU278" s="239"/>
      <c r="AV278" s="239"/>
      <c r="AW278" s="239"/>
      <c r="AX278" s="239"/>
      <c r="AY278" s="239"/>
      <c r="AZ278" s="239"/>
      <c r="BA278" s="239"/>
      <c r="BB278" s="239"/>
      <c r="BC278" s="239"/>
      <c r="BD278" s="239"/>
      <c r="BE278" s="239"/>
      <c r="BF278" s="239"/>
      <c r="BG278" s="239"/>
    </row>
    <row r="279" spans="3:59" ht="11.65">
      <c r="C279" s="238"/>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c r="AA279" s="239"/>
      <c r="AB279" s="239"/>
      <c r="AC279" s="239"/>
      <c r="AD279" s="239"/>
      <c r="AE279" s="239"/>
      <c r="AF279" s="239"/>
      <c r="AG279" s="239"/>
      <c r="AH279" s="239"/>
      <c r="AI279" s="239"/>
      <c r="AJ279" s="239"/>
      <c r="AK279" s="239"/>
      <c r="AL279" s="239"/>
      <c r="AM279" s="239"/>
      <c r="AN279" s="239"/>
      <c r="AO279" s="239"/>
      <c r="AP279" s="239"/>
      <c r="AQ279" s="239"/>
      <c r="AR279" s="239"/>
      <c r="AS279" s="239"/>
      <c r="AT279" s="239"/>
      <c r="AU279" s="239"/>
      <c r="AV279" s="239"/>
      <c r="AW279" s="239"/>
      <c r="AX279" s="239"/>
      <c r="AY279" s="239"/>
      <c r="AZ279" s="239"/>
      <c r="BA279" s="239"/>
      <c r="BB279" s="239"/>
      <c r="BC279" s="239"/>
      <c r="BD279" s="239"/>
      <c r="BE279" s="239"/>
      <c r="BF279" s="239"/>
      <c r="BG279" s="239"/>
    </row>
    <row r="280" spans="3:59" ht="11.65">
      <c r="C280" s="238"/>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c r="AA280" s="239"/>
      <c r="AB280" s="239"/>
      <c r="AC280" s="239"/>
      <c r="AD280" s="239"/>
      <c r="AE280" s="239"/>
      <c r="AF280" s="239"/>
      <c r="AG280" s="239"/>
      <c r="AH280" s="239"/>
      <c r="AI280" s="239"/>
      <c r="AJ280" s="239"/>
      <c r="AK280" s="239"/>
      <c r="AL280" s="239"/>
      <c r="AM280" s="239"/>
      <c r="AN280" s="239"/>
      <c r="AO280" s="239"/>
      <c r="AP280" s="239"/>
      <c r="AQ280" s="239"/>
      <c r="AR280" s="239"/>
      <c r="AS280" s="239"/>
      <c r="AT280" s="239"/>
      <c r="AU280" s="239"/>
      <c r="AV280" s="239"/>
      <c r="AW280" s="239"/>
      <c r="AX280" s="239"/>
      <c r="AY280" s="239"/>
      <c r="AZ280" s="239"/>
      <c r="BA280" s="239"/>
      <c r="BB280" s="239"/>
      <c r="BC280" s="239"/>
      <c r="BD280" s="239"/>
      <c r="BE280" s="239"/>
      <c r="BF280" s="239"/>
      <c r="BG280" s="239"/>
    </row>
    <row r="281" spans="3:59" ht="11.65">
      <c r="C281" s="238"/>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c r="AA281" s="239"/>
      <c r="AB281" s="239"/>
      <c r="AC281" s="239"/>
      <c r="AD281" s="239"/>
      <c r="AE281" s="239"/>
      <c r="AF281" s="239"/>
      <c r="AG281" s="239"/>
      <c r="AH281" s="239"/>
      <c r="AI281" s="239"/>
      <c r="AJ281" s="239"/>
      <c r="AK281" s="239"/>
      <c r="AL281" s="239"/>
      <c r="AM281" s="239"/>
      <c r="AN281" s="239"/>
      <c r="AO281" s="239"/>
      <c r="AP281" s="239"/>
      <c r="AQ281" s="239"/>
      <c r="AR281" s="239"/>
      <c r="AS281" s="239"/>
      <c r="AT281" s="239"/>
      <c r="AU281" s="239"/>
      <c r="AV281" s="239"/>
      <c r="AW281" s="239"/>
      <c r="AX281" s="239"/>
      <c r="AY281" s="239"/>
      <c r="AZ281" s="239"/>
      <c r="BA281" s="239"/>
      <c r="BB281" s="239"/>
      <c r="BC281" s="239"/>
      <c r="BD281" s="239"/>
      <c r="BE281" s="239"/>
      <c r="BF281" s="239"/>
      <c r="BG281" s="239"/>
    </row>
    <row r="282" spans="3:59" ht="11.65">
      <c r="C282" s="238"/>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c r="AA282" s="239"/>
      <c r="AB282" s="239"/>
      <c r="AC282" s="239"/>
      <c r="AD282" s="239"/>
      <c r="AE282" s="239"/>
      <c r="AF282" s="239"/>
      <c r="AG282" s="239"/>
      <c r="AH282" s="239"/>
      <c r="AI282" s="239"/>
      <c r="AJ282" s="239"/>
      <c r="AK282" s="239"/>
      <c r="AL282" s="239"/>
      <c r="AM282" s="239"/>
      <c r="AN282" s="239"/>
      <c r="AO282" s="239"/>
      <c r="AP282" s="239"/>
      <c r="AQ282" s="239"/>
      <c r="AR282" s="239"/>
      <c r="AS282" s="239"/>
      <c r="AT282" s="239"/>
      <c r="AU282" s="239"/>
      <c r="AV282" s="239"/>
      <c r="AW282" s="239"/>
      <c r="AX282" s="239"/>
      <c r="AY282" s="239"/>
      <c r="AZ282" s="239"/>
      <c r="BA282" s="239"/>
      <c r="BB282" s="239"/>
      <c r="BC282" s="239"/>
      <c r="BD282" s="239"/>
      <c r="BE282" s="239"/>
      <c r="BF282" s="239"/>
      <c r="BG282" s="239"/>
    </row>
    <row r="283" spans="3:59" ht="11.65">
      <c r="C283" s="238"/>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c r="AA283" s="239"/>
      <c r="AB283" s="239"/>
      <c r="AC283" s="239"/>
      <c r="AD283" s="239"/>
      <c r="AE283" s="239"/>
      <c r="AF283" s="239"/>
      <c r="AG283" s="239"/>
      <c r="AH283" s="239"/>
      <c r="AI283" s="239"/>
      <c r="AJ283" s="239"/>
      <c r="AK283" s="239"/>
      <c r="AL283" s="239"/>
      <c r="AM283" s="239"/>
      <c r="AN283" s="239"/>
      <c r="AO283" s="239"/>
      <c r="AP283" s="239"/>
      <c r="AQ283" s="239"/>
      <c r="AR283" s="239"/>
      <c r="AS283" s="239"/>
      <c r="AT283" s="239"/>
      <c r="AU283" s="239"/>
      <c r="AV283" s="239"/>
      <c r="AW283" s="239"/>
      <c r="AX283" s="239"/>
      <c r="AY283" s="239"/>
      <c r="AZ283" s="239"/>
      <c r="BA283" s="239"/>
      <c r="BB283" s="239"/>
      <c r="BC283" s="239"/>
      <c r="BD283" s="239"/>
      <c r="BE283" s="239"/>
      <c r="BF283" s="239"/>
      <c r="BG283" s="239"/>
    </row>
    <row r="284" spans="3:59" ht="11.65">
      <c r="C284" s="238"/>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c r="AA284" s="239"/>
      <c r="AB284" s="239"/>
      <c r="AC284" s="239"/>
      <c r="AD284" s="239"/>
      <c r="AE284" s="239"/>
      <c r="AF284" s="239"/>
      <c r="AG284" s="239"/>
      <c r="AH284" s="239"/>
      <c r="AI284" s="239"/>
      <c r="AJ284" s="239"/>
      <c r="AK284" s="239"/>
      <c r="AL284" s="239"/>
      <c r="AM284" s="239"/>
      <c r="AN284" s="239"/>
      <c r="AO284" s="239"/>
      <c r="AP284" s="239"/>
      <c r="AQ284" s="239"/>
      <c r="AR284" s="239"/>
      <c r="AS284" s="239"/>
      <c r="AT284" s="239"/>
      <c r="AU284" s="239"/>
      <c r="AV284" s="239"/>
      <c r="AW284" s="239"/>
      <c r="AX284" s="239"/>
      <c r="AY284" s="239"/>
      <c r="AZ284" s="239"/>
      <c r="BA284" s="239"/>
      <c r="BB284" s="239"/>
      <c r="BC284" s="239"/>
      <c r="BD284" s="239"/>
      <c r="BE284" s="239"/>
      <c r="BF284" s="239"/>
      <c r="BG284" s="239"/>
    </row>
    <row r="285" spans="3:59" ht="11.65">
      <c r="C285" s="238"/>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c r="AA285" s="239"/>
      <c r="AB285" s="239"/>
      <c r="AC285" s="239"/>
      <c r="AD285" s="239"/>
      <c r="AE285" s="239"/>
      <c r="AF285" s="239"/>
      <c r="AG285" s="239"/>
      <c r="AH285" s="239"/>
      <c r="AI285" s="239"/>
      <c r="AJ285" s="239"/>
      <c r="AK285" s="239"/>
      <c r="AL285" s="239"/>
      <c r="AM285" s="239"/>
      <c r="AN285" s="239"/>
      <c r="AO285" s="239"/>
      <c r="AP285" s="239"/>
      <c r="AQ285" s="239"/>
      <c r="AR285" s="239"/>
      <c r="AS285" s="239"/>
      <c r="AT285" s="239"/>
      <c r="AU285" s="239"/>
      <c r="AV285" s="239"/>
      <c r="AW285" s="239"/>
      <c r="AX285" s="239"/>
      <c r="AY285" s="239"/>
      <c r="AZ285" s="239"/>
      <c r="BA285" s="239"/>
      <c r="BB285" s="239"/>
      <c r="BC285" s="239"/>
      <c r="BD285" s="239"/>
      <c r="BE285" s="239"/>
      <c r="BF285" s="239"/>
      <c r="BG285" s="239"/>
    </row>
    <row r="286" spans="3:59" ht="11.65">
      <c r="C286" s="238"/>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c r="AA286" s="239"/>
      <c r="AB286" s="239"/>
      <c r="AC286" s="239"/>
      <c r="AD286" s="239"/>
      <c r="AE286" s="239"/>
      <c r="AF286" s="239"/>
      <c r="AG286" s="239"/>
      <c r="AH286" s="239"/>
      <c r="AI286" s="239"/>
      <c r="AJ286" s="239"/>
      <c r="AK286" s="239"/>
      <c r="AL286" s="239"/>
      <c r="AM286" s="239"/>
      <c r="AN286" s="239"/>
      <c r="AO286" s="239"/>
      <c r="AP286" s="239"/>
      <c r="AQ286" s="239"/>
      <c r="AR286" s="239"/>
      <c r="AS286" s="239"/>
      <c r="AT286" s="239"/>
      <c r="AU286" s="239"/>
      <c r="AV286" s="239"/>
      <c r="AW286" s="239"/>
      <c r="AX286" s="239"/>
      <c r="AY286" s="239"/>
      <c r="AZ286" s="239"/>
      <c r="BA286" s="239"/>
      <c r="BB286" s="239"/>
      <c r="BC286" s="239"/>
      <c r="BD286" s="239"/>
      <c r="BE286" s="239"/>
      <c r="BF286" s="239"/>
      <c r="BG286" s="239"/>
    </row>
    <row r="287" spans="3:59" ht="11.65">
      <c r="C287" s="238"/>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c r="AA287" s="239"/>
      <c r="AB287" s="239"/>
      <c r="AC287" s="239"/>
      <c r="AD287" s="239"/>
      <c r="AE287" s="239"/>
      <c r="AF287" s="239"/>
      <c r="AG287" s="239"/>
      <c r="AH287" s="239"/>
      <c r="AI287" s="239"/>
      <c r="AJ287" s="239"/>
      <c r="AK287" s="239"/>
      <c r="AL287" s="239"/>
      <c r="AM287" s="239"/>
      <c r="AN287" s="239"/>
      <c r="AO287" s="239"/>
      <c r="AP287" s="239"/>
      <c r="AQ287" s="239"/>
      <c r="AR287" s="239"/>
      <c r="AS287" s="239"/>
      <c r="AT287" s="239"/>
      <c r="AU287" s="239"/>
      <c r="AV287" s="239"/>
      <c r="AW287" s="239"/>
      <c r="AX287" s="239"/>
      <c r="AY287" s="239"/>
      <c r="AZ287" s="239"/>
      <c r="BA287" s="239"/>
      <c r="BB287" s="239"/>
      <c r="BC287" s="239"/>
      <c r="BD287" s="239"/>
      <c r="BE287" s="239"/>
      <c r="BF287" s="239"/>
      <c r="BG287" s="239"/>
    </row>
    <row r="288" spans="3:59" ht="11.65">
      <c r="C288" s="238"/>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c r="AA288" s="239"/>
      <c r="AB288" s="239"/>
      <c r="AC288" s="239"/>
      <c r="AD288" s="239"/>
      <c r="AE288" s="239"/>
      <c r="AF288" s="239"/>
      <c r="AG288" s="239"/>
      <c r="AH288" s="239"/>
      <c r="AI288" s="239"/>
      <c r="AJ288" s="239"/>
      <c r="AK288" s="239"/>
      <c r="AL288" s="239"/>
      <c r="AM288" s="239"/>
      <c r="AN288" s="239"/>
      <c r="AO288" s="239"/>
      <c r="AP288" s="239"/>
      <c r="AQ288" s="239"/>
      <c r="AR288" s="239"/>
      <c r="AS288" s="239"/>
      <c r="AT288" s="239"/>
      <c r="AU288" s="239"/>
      <c r="AV288" s="239"/>
      <c r="AW288" s="239"/>
      <c r="AX288" s="239"/>
      <c r="AY288" s="239"/>
      <c r="AZ288" s="239"/>
      <c r="BA288" s="239"/>
      <c r="BB288" s="239"/>
      <c r="BC288" s="239"/>
      <c r="BD288" s="239"/>
      <c r="BE288" s="239"/>
      <c r="BF288" s="239"/>
      <c r="BG288" s="239"/>
    </row>
    <row r="289" spans="3:59" ht="11.65">
      <c r="C289" s="238"/>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c r="AA289" s="239"/>
      <c r="AB289" s="239"/>
      <c r="AC289" s="239"/>
      <c r="AD289" s="239"/>
      <c r="AE289" s="239"/>
      <c r="AF289" s="239"/>
      <c r="AG289" s="239"/>
      <c r="AH289" s="239"/>
      <c r="AI289" s="239"/>
      <c r="AJ289" s="239"/>
      <c r="AK289" s="239"/>
      <c r="AL289" s="239"/>
      <c r="AM289" s="239"/>
      <c r="AN289" s="239"/>
      <c r="AO289" s="239"/>
      <c r="AP289" s="239"/>
      <c r="AQ289" s="239"/>
      <c r="AR289" s="239"/>
      <c r="AS289" s="239"/>
      <c r="AT289" s="239"/>
      <c r="AU289" s="239"/>
      <c r="AV289" s="239"/>
      <c r="AW289" s="239"/>
      <c r="AX289" s="239"/>
      <c r="AY289" s="239"/>
      <c r="AZ289" s="239"/>
      <c r="BA289" s="239"/>
      <c r="BB289" s="239"/>
      <c r="BC289" s="239"/>
      <c r="BD289" s="239"/>
      <c r="BE289" s="239"/>
      <c r="BF289" s="239"/>
      <c r="BG289" s="239"/>
    </row>
    <row r="290" spans="3:59" ht="11.65">
      <c r="C290" s="238"/>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c r="AA290" s="239"/>
      <c r="AB290" s="239"/>
      <c r="AC290" s="239"/>
      <c r="AD290" s="239"/>
      <c r="AE290" s="239"/>
      <c r="AF290" s="239"/>
      <c r="AG290" s="239"/>
      <c r="AH290" s="239"/>
      <c r="AI290" s="239"/>
      <c r="AJ290" s="239"/>
      <c r="AK290" s="239"/>
      <c r="AL290" s="239"/>
      <c r="AM290" s="239"/>
      <c r="AN290" s="239"/>
      <c r="AO290" s="239"/>
      <c r="AP290" s="239"/>
      <c r="AQ290" s="239"/>
      <c r="AR290" s="239"/>
      <c r="AS290" s="239"/>
      <c r="AT290" s="239"/>
      <c r="AU290" s="239"/>
      <c r="AV290" s="239"/>
      <c r="AW290" s="239"/>
      <c r="AX290" s="239"/>
      <c r="AY290" s="239"/>
      <c r="AZ290" s="239"/>
      <c r="BA290" s="239"/>
      <c r="BB290" s="239"/>
      <c r="BC290" s="239"/>
      <c r="BD290" s="239"/>
      <c r="BE290" s="239"/>
      <c r="BF290" s="239"/>
      <c r="BG290" s="239"/>
    </row>
    <row r="291" spans="3:59" ht="11.65">
      <c r="C291" s="238"/>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c r="AA291" s="239"/>
      <c r="AB291" s="239"/>
      <c r="AC291" s="239"/>
      <c r="AD291" s="239"/>
      <c r="AE291" s="239"/>
      <c r="AF291" s="239"/>
      <c r="AG291" s="239"/>
      <c r="AH291" s="239"/>
      <c r="AI291" s="239"/>
      <c r="AJ291" s="239"/>
      <c r="AK291" s="239"/>
      <c r="AL291" s="239"/>
      <c r="AM291" s="239"/>
      <c r="AN291" s="239"/>
      <c r="AO291" s="239"/>
      <c r="AP291" s="239"/>
      <c r="AQ291" s="239"/>
      <c r="AR291" s="239"/>
      <c r="AS291" s="239"/>
      <c r="AT291" s="239"/>
      <c r="AU291" s="239"/>
      <c r="AV291" s="239"/>
      <c r="AW291" s="239"/>
      <c r="AX291" s="239"/>
      <c r="AY291" s="239"/>
      <c r="AZ291" s="239"/>
      <c r="BA291" s="239"/>
      <c r="BB291" s="239"/>
      <c r="BC291" s="239"/>
      <c r="BD291" s="239"/>
      <c r="BE291" s="239"/>
      <c r="BF291" s="239"/>
      <c r="BG291" s="239"/>
    </row>
    <row r="292" spans="3:59" ht="11.65">
      <c r="C292" s="238"/>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c r="AA292" s="239"/>
      <c r="AB292" s="239"/>
      <c r="AC292" s="239"/>
      <c r="AD292" s="239"/>
      <c r="AE292" s="239"/>
      <c r="AF292" s="239"/>
      <c r="AG292" s="239"/>
      <c r="AH292" s="239"/>
      <c r="AI292" s="239"/>
      <c r="AJ292" s="239"/>
      <c r="AK292" s="239"/>
      <c r="AL292" s="239"/>
      <c r="AM292" s="239"/>
      <c r="AN292" s="239"/>
      <c r="AO292" s="239"/>
      <c r="AP292" s="239"/>
      <c r="AQ292" s="239"/>
      <c r="AR292" s="239"/>
      <c r="AS292" s="239"/>
      <c r="AT292" s="239"/>
      <c r="AU292" s="239"/>
      <c r="AV292" s="239"/>
      <c r="AW292" s="239"/>
      <c r="AX292" s="239"/>
      <c r="AY292" s="239"/>
      <c r="AZ292" s="239"/>
      <c r="BA292" s="239"/>
      <c r="BB292" s="239"/>
      <c r="BC292" s="239"/>
      <c r="BD292" s="239"/>
      <c r="BE292" s="239"/>
      <c r="BF292" s="239"/>
      <c r="BG292" s="239"/>
    </row>
    <row r="293" spans="3:59" ht="11.65">
      <c r="C293" s="238"/>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c r="AA293" s="239"/>
      <c r="AB293" s="239"/>
      <c r="AC293" s="239"/>
      <c r="AD293" s="239"/>
      <c r="AE293" s="239"/>
      <c r="AF293" s="239"/>
      <c r="AG293" s="239"/>
      <c r="AH293" s="239"/>
      <c r="AI293" s="239"/>
      <c r="AJ293" s="239"/>
      <c r="AK293" s="239"/>
      <c r="AL293" s="239"/>
      <c r="AM293" s="239"/>
      <c r="AN293" s="239"/>
      <c r="AO293" s="239"/>
      <c r="AP293" s="239"/>
      <c r="AQ293" s="239"/>
      <c r="AR293" s="239"/>
      <c r="AS293" s="239"/>
      <c r="AT293" s="239"/>
      <c r="AU293" s="239"/>
      <c r="AV293" s="239"/>
      <c r="AW293" s="239"/>
      <c r="AX293" s="239"/>
      <c r="AY293" s="239"/>
      <c r="AZ293" s="239"/>
      <c r="BA293" s="239"/>
      <c r="BB293" s="239"/>
      <c r="BC293" s="239"/>
      <c r="BD293" s="239"/>
      <c r="BE293" s="239"/>
      <c r="BF293" s="239"/>
      <c r="BG293" s="239"/>
    </row>
    <row r="294" spans="3:59" ht="11.65">
      <c r="C294" s="238"/>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c r="AA294" s="239"/>
      <c r="AB294" s="239"/>
      <c r="AC294" s="239"/>
      <c r="AD294" s="239"/>
      <c r="AE294" s="239"/>
      <c r="AF294" s="239"/>
      <c r="AG294" s="239"/>
      <c r="AH294" s="239"/>
      <c r="AI294" s="239"/>
      <c r="AJ294" s="239"/>
      <c r="AK294" s="239"/>
      <c r="AL294" s="239"/>
      <c r="AM294" s="239"/>
      <c r="AN294" s="239"/>
      <c r="AO294" s="239"/>
      <c r="AP294" s="239"/>
      <c r="AQ294" s="239"/>
      <c r="AR294" s="239"/>
      <c r="AS294" s="239"/>
      <c r="AT294" s="239"/>
      <c r="AU294" s="239"/>
      <c r="AV294" s="239"/>
      <c r="AW294" s="239"/>
      <c r="AX294" s="239"/>
      <c r="AY294" s="239"/>
      <c r="AZ294" s="239"/>
      <c r="BA294" s="239"/>
      <c r="BB294" s="239"/>
      <c r="BC294" s="239"/>
      <c r="BD294" s="239"/>
      <c r="BE294" s="239"/>
      <c r="BF294" s="239"/>
      <c r="BG294" s="239"/>
    </row>
    <row r="295" spans="3:59" ht="11.65">
      <c r="C295" s="238"/>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c r="AA295" s="239"/>
      <c r="AB295" s="239"/>
      <c r="AC295" s="239"/>
      <c r="AD295" s="239"/>
      <c r="AE295" s="239"/>
      <c r="AF295" s="239"/>
      <c r="AG295" s="239"/>
      <c r="AH295" s="239"/>
      <c r="AI295" s="239"/>
      <c r="AJ295" s="239"/>
      <c r="AK295" s="239"/>
      <c r="AL295" s="239"/>
      <c r="AM295" s="239"/>
      <c r="AN295" s="239"/>
      <c r="AO295" s="239"/>
      <c r="AP295" s="239"/>
      <c r="AQ295" s="239"/>
      <c r="AR295" s="239"/>
      <c r="AS295" s="239"/>
      <c r="AT295" s="239"/>
      <c r="AU295" s="239"/>
      <c r="AV295" s="239"/>
      <c r="AW295" s="239"/>
      <c r="AX295" s="239"/>
      <c r="AY295" s="239"/>
      <c r="AZ295" s="239"/>
      <c r="BA295" s="239"/>
      <c r="BB295" s="239"/>
      <c r="BC295" s="239"/>
      <c r="BD295" s="239"/>
      <c r="BE295" s="239"/>
      <c r="BF295" s="239"/>
      <c r="BG295" s="239"/>
    </row>
    <row r="296" spans="3:59" ht="11.65">
      <c r="C296" s="238"/>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c r="AA296" s="239"/>
      <c r="AB296" s="239"/>
      <c r="AC296" s="239"/>
      <c r="AD296" s="239"/>
      <c r="AE296" s="239"/>
      <c r="AF296" s="239"/>
      <c r="AG296" s="239"/>
      <c r="AH296" s="239"/>
      <c r="AI296" s="239"/>
      <c r="AJ296" s="239"/>
      <c r="AK296" s="239"/>
      <c r="AL296" s="239"/>
      <c r="AM296" s="239"/>
      <c r="AN296" s="239"/>
      <c r="AO296" s="239"/>
      <c r="AP296" s="239"/>
      <c r="AQ296" s="239"/>
      <c r="AR296" s="239"/>
      <c r="AS296" s="239"/>
      <c r="AT296" s="239"/>
      <c r="AU296" s="239"/>
      <c r="AV296" s="239"/>
      <c r="AW296" s="239"/>
      <c r="AX296" s="239"/>
      <c r="AY296" s="239"/>
      <c r="AZ296" s="239"/>
      <c r="BA296" s="239"/>
      <c r="BB296" s="239"/>
      <c r="BC296" s="239"/>
      <c r="BD296" s="239"/>
      <c r="BE296" s="239"/>
      <c r="BF296" s="239"/>
      <c r="BG296" s="239"/>
    </row>
    <row r="297" spans="3:59" ht="11.65">
      <c r="C297" s="238"/>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c r="AA297" s="239"/>
      <c r="AB297" s="239"/>
      <c r="AC297" s="239"/>
      <c r="AD297" s="239"/>
      <c r="AE297" s="239"/>
      <c r="AF297" s="239"/>
      <c r="AG297" s="239"/>
      <c r="AH297" s="239"/>
      <c r="AI297" s="239"/>
      <c r="AJ297" s="239"/>
      <c r="AK297" s="239"/>
      <c r="AL297" s="239"/>
      <c r="AM297" s="239"/>
      <c r="AN297" s="239"/>
      <c r="AO297" s="239"/>
      <c r="AP297" s="239"/>
      <c r="AQ297" s="239"/>
      <c r="AR297" s="239"/>
      <c r="AS297" s="239"/>
      <c r="AT297" s="239"/>
      <c r="AU297" s="239"/>
      <c r="AV297" s="239"/>
      <c r="AW297" s="239"/>
      <c r="AX297" s="239"/>
      <c r="AY297" s="239"/>
      <c r="AZ297" s="239"/>
      <c r="BA297" s="239"/>
      <c r="BB297" s="239"/>
      <c r="BC297" s="239"/>
      <c r="BD297" s="239"/>
      <c r="BE297" s="239"/>
      <c r="BF297" s="239"/>
      <c r="BG297" s="239"/>
    </row>
    <row r="298" spans="3:59" ht="11.65">
      <c r="C298" s="238"/>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c r="AC298" s="239"/>
      <c r="AD298" s="239"/>
      <c r="AE298" s="239"/>
      <c r="AF298" s="239"/>
      <c r="AG298" s="239"/>
      <c r="AH298" s="239"/>
      <c r="AI298" s="239"/>
      <c r="AJ298" s="239"/>
      <c r="AK298" s="239"/>
      <c r="AL298" s="239"/>
      <c r="AM298" s="239"/>
      <c r="AN298" s="239"/>
      <c r="AO298" s="239"/>
      <c r="AP298" s="239"/>
      <c r="AQ298" s="239"/>
      <c r="AR298" s="239"/>
      <c r="AS298" s="239"/>
      <c r="AT298" s="239"/>
      <c r="AU298" s="239"/>
      <c r="AV298" s="239"/>
      <c r="AW298" s="239"/>
      <c r="AX298" s="239"/>
      <c r="AY298" s="239"/>
      <c r="AZ298" s="239"/>
      <c r="BA298" s="239"/>
      <c r="BB298" s="239"/>
      <c r="BC298" s="239"/>
      <c r="BD298" s="239"/>
      <c r="BE298" s="239"/>
      <c r="BF298" s="239"/>
      <c r="BG298" s="239"/>
    </row>
    <row r="299" spans="3:59" ht="11.65">
      <c r="C299" s="238"/>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c r="AA299" s="239"/>
      <c r="AB299" s="239"/>
      <c r="AC299" s="239"/>
      <c r="AD299" s="239"/>
      <c r="AE299" s="239"/>
      <c r="AF299" s="239"/>
      <c r="AG299" s="239"/>
      <c r="AH299" s="239"/>
      <c r="AI299" s="239"/>
      <c r="AJ299" s="239"/>
      <c r="AK299" s="239"/>
      <c r="AL299" s="239"/>
      <c r="AM299" s="239"/>
      <c r="AN299" s="239"/>
      <c r="AO299" s="239"/>
      <c r="AP299" s="239"/>
      <c r="AQ299" s="239"/>
      <c r="AR299" s="239"/>
      <c r="AS299" s="239"/>
      <c r="AT299" s="239"/>
      <c r="AU299" s="239"/>
      <c r="AV299" s="239"/>
      <c r="AW299" s="239"/>
      <c r="AX299" s="239"/>
      <c r="AY299" s="239"/>
      <c r="AZ299" s="239"/>
      <c r="BA299" s="239"/>
      <c r="BB299" s="239"/>
      <c r="BC299" s="239"/>
      <c r="BD299" s="239"/>
      <c r="BE299" s="239"/>
      <c r="BF299" s="239"/>
      <c r="BG299" s="239"/>
    </row>
    <row r="300" spans="3:59" ht="11.65">
      <c r="C300" s="238"/>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c r="AA300" s="239"/>
      <c r="AB300" s="239"/>
      <c r="AC300" s="239"/>
      <c r="AD300" s="239"/>
      <c r="AE300" s="239"/>
      <c r="AF300" s="239"/>
      <c r="AG300" s="239"/>
      <c r="AH300" s="239"/>
      <c r="AI300" s="239"/>
      <c r="AJ300" s="239"/>
      <c r="AK300" s="239"/>
      <c r="AL300" s="239"/>
      <c r="AM300" s="239"/>
      <c r="AN300" s="239"/>
      <c r="AO300" s="239"/>
      <c r="AP300" s="239"/>
      <c r="AQ300" s="239"/>
      <c r="AR300" s="239"/>
      <c r="AS300" s="239"/>
      <c r="AT300" s="239"/>
      <c r="AU300" s="239"/>
      <c r="AV300" s="239"/>
      <c r="AW300" s="239"/>
      <c r="AX300" s="239"/>
      <c r="AY300" s="239"/>
      <c r="AZ300" s="239"/>
      <c r="BA300" s="239"/>
      <c r="BB300" s="239"/>
      <c r="BC300" s="239"/>
      <c r="BD300" s="239"/>
      <c r="BE300" s="239"/>
      <c r="BF300" s="239"/>
      <c r="BG300" s="239"/>
    </row>
    <row r="301" spans="3:59" ht="11.65">
      <c r="C301" s="238"/>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c r="AC301" s="239"/>
      <c r="AD301" s="239"/>
      <c r="AE301" s="239"/>
      <c r="AF301" s="239"/>
      <c r="AG301" s="239"/>
      <c r="AH301" s="239"/>
      <c r="AI301" s="239"/>
      <c r="AJ301" s="239"/>
      <c r="AK301" s="239"/>
      <c r="AL301" s="239"/>
      <c r="AM301" s="239"/>
      <c r="AN301" s="239"/>
      <c r="AO301" s="239"/>
      <c r="AP301" s="239"/>
      <c r="AQ301" s="239"/>
      <c r="AR301" s="239"/>
      <c r="AS301" s="239"/>
      <c r="AT301" s="239"/>
      <c r="AU301" s="239"/>
      <c r="AV301" s="239"/>
      <c r="AW301" s="239"/>
      <c r="AX301" s="239"/>
      <c r="AY301" s="239"/>
      <c r="AZ301" s="239"/>
      <c r="BA301" s="239"/>
      <c r="BB301" s="239"/>
      <c r="BC301" s="239"/>
      <c r="BD301" s="239"/>
      <c r="BE301" s="239"/>
      <c r="BF301" s="239"/>
      <c r="BG301" s="239"/>
    </row>
    <row r="302" spans="3:59" ht="11.65">
      <c r="C302" s="238"/>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c r="AA302" s="239"/>
      <c r="AB302" s="239"/>
      <c r="AC302" s="239"/>
      <c r="AD302" s="239"/>
      <c r="AE302" s="239"/>
      <c r="AF302" s="239"/>
      <c r="AG302" s="239"/>
      <c r="AH302" s="239"/>
      <c r="AI302" s="239"/>
      <c r="AJ302" s="239"/>
      <c r="AK302" s="239"/>
      <c r="AL302" s="239"/>
      <c r="AM302" s="239"/>
      <c r="AN302" s="239"/>
      <c r="AO302" s="239"/>
      <c r="AP302" s="239"/>
      <c r="AQ302" s="239"/>
      <c r="AR302" s="239"/>
      <c r="AS302" s="239"/>
      <c r="AT302" s="239"/>
      <c r="AU302" s="239"/>
      <c r="AV302" s="239"/>
      <c r="AW302" s="239"/>
      <c r="AX302" s="239"/>
      <c r="AY302" s="239"/>
      <c r="AZ302" s="239"/>
      <c r="BA302" s="239"/>
      <c r="BB302" s="239"/>
      <c r="BC302" s="239"/>
      <c r="BD302" s="239"/>
      <c r="BE302" s="239"/>
      <c r="BF302" s="239"/>
      <c r="BG302" s="239"/>
    </row>
    <row r="303" spans="3:59" ht="11.65">
      <c r="C303" s="238"/>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c r="AA303" s="239"/>
      <c r="AB303" s="239"/>
      <c r="AC303" s="239"/>
      <c r="AD303" s="239"/>
      <c r="AE303" s="239"/>
      <c r="AF303" s="239"/>
      <c r="AG303" s="239"/>
      <c r="AH303" s="239"/>
      <c r="AI303" s="239"/>
      <c r="AJ303" s="239"/>
      <c r="AK303" s="239"/>
      <c r="AL303" s="239"/>
      <c r="AM303" s="239"/>
      <c r="AN303" s="239"/>
      <c r="AO303" s="239"/>
      <c r="AP303" s="239"/>
      <c r="AQ303" s="239"/>
      <c r="AR303" s="239"/>
      <c r="AS303" s="239"/>
      <c r="AT303" s="239"/>
      <c r="AU303" s="239"/>
      <c r="AV303" s="239"/>
      <c r="AW303" s="239"/>
      <c r="AX303" s="239"/>
      <c r="AY303" s="239"/>
      <c r="AZ303" s="239"/>
      <c r="BA303" s="239"/>
      <c r="BB303" s="239"/>
      <c r="BC303" s="239"/>
      <c r="BD303" s="239"/>
      <c r="BE303" s="239"/>
      <c r="BF303" s="239"/>
      <c r="BG303" s="239"/>
    </row>
    <row r="304" spans="3:59" ht="11.65">
      <c r="C304" s="238"/>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c r="AA304" s="239"/>
      <c r="AB304" s="239"/>
      <c r="AC304" s="239"/>
      <c r="AD304" s="239"/>
      <c r="AE304" s="239"/>
      <c r="AF304" s="239"/>
      <c r="AG304" s="239"/>
      <c r="AH304" s="239"/>
      <c r="AI304" s="239"/>
      <c r="AJ304" s="239"/>
      <c r="AK304" s="239"/>
      <c r="AL304" s="239"/>
      <c r="AM304" s="239"/>
      <c r="AN304" s="239"/>
      <c r="AO304" s="239"/>
      <c r="AP304" s="239"/>
      <c r="AQ304" s="239"/>
      <c r="AR304" s="239"/>
      <c r="AS304" s="239"/>
      <c r="AT304" s="239"/>
      <c r="AU304" s="239"/>
      <c r="AV304" s="239"/>
      <c r="AW304" s="239"/>
      <c r="AX304" s="239"/>
      <c r="AY304" s="239"/>
      <c r="AZ304" s="239"/>
      <c r="BA304" s="239"/>
      <c r="BB304" s="239"/>
      <c r="BC304" s="239"/>
      <c r="BD304" s="239"/>
      <c r="BE304" s="239"/>
      <c r="BF304" s="239"/>
      <c r="BG304" s="239"/>
    </row>
    <row r="305" spans="3:59" ht="11.65">
      <c r="C305" s="238"/>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c r="AA305" s="239"/>
      <c r="AB305" s="239"/>
      <c r="AC305" s="239"/>
      <c r="AD305" s="239"/>
      <c r="AE305" s="239"/>
      <c r="AF305" s="239"/>
      <c r="AG305" s="239"/>
      <c r="AH305" s="239"/>
      <c r="AI305" s="239"/>
      <c r="AJ305" s="239"/>
      <c r="AK305" s="239"/>
      <c r="AL305" s="239"/>
      <c r="AM305" s="239"/>
      <c r="AN305" s="239"/>
      <c r="AO305" s="239"/>
      <c r="AP305" s="239"/>
      <c r="AQ305" s="239"/>
      <c r="AR305" s="239"/>
      <c r="AS305" s="239"/>
      <c r="AT305" s="239"/>
      <c r="AU305" s="239"/>
      <c r="AV305" s="239"/>
      <c r="AW305" s="239"/>
      <c r="AX305" s="239"/>
      <c r="AY305" s="239"/>
      <c r="AZ305" s="239"/>
      <c r="BA305" s="239"/>
      <c r="BB305" s="239"/>
      <c r="BC305" s="239"/>
      <c r="BD305" s="239"/>
      <c r="BE305" s="239"/>
      <c r="BF305" s="239"/>
      <c r="BG305" s="239"/>
    </row>
    <row r="306" spans="3:59" ht="11.65">
      <c r="C306" s="238"/>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c r="AA306" s="239"/>
      <c r="AB306" s="239"/>
      <c r="AC306" s="239"/>
      <c r="AD306" s="239"/>
      <c r="AE306" s="239"/>
      <c r="AF306" s="239"/>
      <c r="AG306" s="239"/>
      <c r="AH306" s="239"/>
      <c r="AI306" s="239"/>
      <c r="AJ306" s="239"/>
      <c r="AK306" s="239"/>
      <c r="AL306" s="239"/>
      <c r="AM306" s="239"/>
      <c r="AN306" s="239"/>
      <c r="AO306" s="239"/>
      <c r="AP306" s="239"/>
      <c r="AQ306" s="239"/>
      <c r="AR306" s="239"/>
      <c r="AS306" s="239"/>
      <c r="AT306" s="239"/>
      <c r="AU306" s="239"/>
      <c r="AV306" s="239"/>
      <c r="AW306" s="239"/>
      <c r="AX306" s="239"/>
      <c r="AY306" s="239"/>
      <c r="AZ306" s="239"/>
      <c r="BA306" s="239"/>
      <c r="BB306" s="239"/>
      <c r="BC306" s="239"/>
      <c r="BD306" s="239"/>
      <c r="BE306" s="239"/>
      <c r="BF306" s="239"/>
      <c r="BG306" s="239"/>
    </row>
    <row r="307" spans="3:59" ht="11.65">
      <c r="C307" s="238"/>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c r="AA307" s="239"/>
      <c r="AB307" s="239"/>
      <c r="AC307" s="239"/>
      <c r="AD307" s="239"/>
      <c r="AE307" s="239"/>
      <c r="AF307" s="239"/>
      <c r="AG307" s="239"/>
      <c r="AH307" s="239"/>
      <c r="AI307" s="239"/>
      <c r="AJ307" s="239"/>
      <c r="AK307" s="239"/>
      <c r="AL307" s="239"/>
      <c r="AM307" s="239"/>
      <c r="AN307" s="239"/>
      <c r="AO307" s="239"/>
      <c r="AP307" s="239"/>
      <c r="AQ307" s="239"/>
      <c r="AR307" s="239"/>
      <c r="AS307" s="239"/>
      <c r="AT307" s="239"/>
      <c r="AU307" s="239"/>
      <c r="AV307" s="239"/>
      <c r="AW307" s="239"/>
      <c r="AX307" s="239"/>
      <c r="AY307" s="239"/>
      <c r="AZ307" s="239"/>
      <c r="BA307" s="239"/>
      <c r="BB307" s="239"/>
      <c r="BC307" s="239"/>
      <c r="BD307" s="239"/>
      <c r="BE307" s="239"/>
      <c r="BF307" s="239"/>
      <c r="BG307" s="239"/>
    </row>
    <row r="308" spans="3:59" ht="11.65">
      <c r="C308" s="238"/>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c r="AA308" s="239"/>
      <c r="AB308" s="239"/>
      <c r="AC308" s="239"/>
      <c r="AD308" s="239"/>
      <c r="AE308" s="239"/>
      <c r="AF308" s="239"/>
      <c r="AG308" s="239"/>
      <c r="AH308" s="239"/>
      <c r="AI308" s="239"/>
      <c r="AJ308" s="239"/>
      <c r="AK308" s="239"/>
      <c r="AL308" s="239"/>
      <c r="AM308" s="239"/>
      <c r="AN308" s="239"/>
      <c r="AO308" s="239"/>
      <c r="AP308" s="239"/>
      <c r="AQ308" s="239"/>
      <c r="AR308" s="239"/>
      <c r="AS308" s="239"/>
      <c r="AT308" s="239"/>
      <c r="AU308" s="239"/>
      <c r="AV308" s="239"/>
      <c r="AW308" s="239"/>
      <c r="AX308" s="239"/>
      <c r="AY308" s="239"/>
      <c r="AZ308" s="239"/>
      <c r="BA308" s="239"/>
      <c r="BB308" s="239"/>
      <c r="BC308" s="239"/>
      <c r="BD308" s="239"/>
      <c r="BE308" s="239"/>
      <c r="BF308" s="239"/>
      <c r="BG308" s="239"/>
    </row>
    <row r="309" spans="3:59" ht="11.65">
      <c r="C309" s="238"/>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c r="AA309" s="239"/>
      <c r="AB309" s="239"/>
      <c r="AC309" s="239"/>
      <c r="AD309" s="239"/>
      <c r="AE309" s="239"/>
      <c r="AF309" s="239"/>
      <c r="AG309" s="239"/>
      <c r="AH309" s="239"/>
      <c r="AI309" s="239"/>
      <c r="AJ309" s="239"/>
      <c r="AK309" s="239"/>
      <c r="AL309" s="239"/>
      <c r="AM309" s="239"/>
      <c r="AN309" s="239"/>
      <c r="AO309" s="239"/>
      <c r="AP309" s="239"/>
      <c r="AQ309" s="239"/>
      <c r="AR309" s="239"/>
      <c r="AS309" s="239"/>
      <c r="AT309" s="239"/>
      <c r="AU309" s="239"/>
      <c r="AV309" s="239"/>
      <c r="AW309" s="239"/>
      <c r="AX309" s="239"/>
      <c r="AY309" s="239"/>
      <c r="AZ309" s="239"/>
      <c r="BA309" s="239"/>
      <c r="BB309" s="239"/>
      <c r="BC309" s="239"/>
      <c r="BD309" s="239"/>
      <c r="BE309" s="239"/>
      <c r="BF309" s="239"/>
      <c r="BG309" s="239"/>
    </row>
    <row r="310" spans="3:59" ht="11.65">
      <c r="C310" s="238"/>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c r="AA310" s="239"/>
      <c r="AB310" s="239"/>
      <c r="AC310" s="239"/>
      <c r="AD310" s="239"/>
      <c r="AE310" s="239"/>
      <c r="AF310" s="239"/>
      <c r="AG310" s="239"/>
      <c r="AH310" s="239"/>
      <c r="AI310" s="239"/>
      <c r="AJ310" s="239"/>
      <c r="AK310" s="239"/>
      <c r="AL310" s="239"/>
      <c r="AM310" s="239"/>
      <c r="AN310" s="239"/>
      <c r="AO310" s="239"/>
      <c r="AP310" s="239"/>
      <c r="AQ310" s="239"/>
      <c r="AR310" s="239"/>
      <c r="AS310" s="239"/>
      <c r="AT310" s="239"/>
      <c r="AU310" s="239"/>
      <c r="AV310" s="239"/>
      <c r="AW310" s="239"/>
      <c r="AX310" s="239"/>
      <c r="AY310" s="239"/>
      <c r="AZ310" s="239"/>
      <c r="BA310" s="239"/>
      <c r="BB310" s="239"/>
      <c r="BC310" s="239"/>
      <c r="BD310" s="239"/>
      <c r="BE310" s="239"/>
      <c r="BF310" s="239"/>
      <c r="BG310" s="239"/>
    </row>
    <row r="311" spans="3:59" ht="11.65">
      <c r="C311" s="238"/>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c r="AA311" s="239"/>
      <c r="AB311" s="239"/>
      <c r="AC311" s="239"/>
      <c r="AD311" s="239"/>
      <c r="AE311" s="239"/>
      <c r="AF311" s="239"/>
      <c r="AG311" s="239"/>
      <c r="AH311" s="239"/>
      <c r="AI311" s="239"/>
      <c r="AJ311" s="239"/>
      <c r="AK311" s="239"/>
      <c r="AL311" s="239"/>
      <c r="AM311" s="239"/>
      <c r="AN311" s="239"/>
      <c r="AO311" s="239"/>
      <c r="AP311" s="239"/>
      <c r="AQ311" s="239"/>
      <c r="AR311" s="239"/>
      <c r="AS311" s="239"/>
      <c r="AT311" s="239"/>
      <c r="AU311" s="239"/>
      <c r="AV311" s="239"/>
      <c r="AW311" s="239"/>
      <c r="AX311" s="239"/>
      <c r="AY311" s="239"/>
      <c r="AZ311" s="239"/>
      <c r="BA311" s="239"/>
      <c r="BB311" s="239"/>
      <c r="BC311" s="239"/>
      <c r="BD311" s="239"/>
      <c r="BE311" s="239"/>
      <c r="BF311" s="239"/>
      <c r="BG311" s="239"/>
    </row>
    <row r="312" spans="3:59" ht="11.65">
      <c r="C312" s="238"/>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c r="AA312" s="239"/>
      <c r="AB312" s="239"/>
      <c r="AC312" s="239"/>
      <c r="AD312" s="239"/>
      <c r="AE312" s="239"/>
      <c r="AF312" s="239"/>
      <c r="AG312" s="239"/>
      <c r="AH312" s="239"/>
      <c r="AI312" s="239"/>
      <c r="AJ312" s="239"/>
      <c r="AK312" s="239"/>
      <c r="AL312" s="239"/>
      <c r="AM312" s="239"/>
      <c r="AN312" s="239"/>
      <c r="AO312" s="239"/>
      <c r="AP312" s="239"/>
      <c r="AQ312" s="239"/>
      <c r="AR312" s="239"/>
      <c r="AS312" s="239"/>
      <c r="AT312" s="239"/>
      <c r="AU312" s="239"/>
      <c r="AV312" s="239"/>
      <c r="AW312" s="239"/>
      <c r="AX312" s="239"/>
      <c r="AY312" s="239"/>
      <c r="AZ312" s="239"/>
      <c r="BA312" s="239"/>
      <c r="BB312" s="239"/>
      <c r="BC312" s="239"/>
      <c r="BD312" s="239"/>
      <c r="BE312" s="239"/>
      <c r="BF312" s="239"/>
      <c r="BG312" s="239"/>
    </row>
    <row r="313" spans="3:59" ht="11.65">
      <c r="C313" s="238"/>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c r="AA313" s="239"/>
      <c r="AB313" s="239"/>
      <c r="AC313" s="239"/>
      <c r="AD313" s="239"/>
      <c r="AE313" s="239"/>
      <c r="AF313" s="239"/>
      <c r="AG313" s="239"/>
      <c r="AH313" s="239"/>
      <c r="AI313" s="239"/>
      <c r="AJ313" s="239"/>
      <c r="AK313" s="239"/>
      <c r="AL313" s="239"/>
      <c r="AM313" s="239"/>
      <c r="AN313" s="239"/>
      <c r="AO313" s="239"/>
      <c r="AP313" s="239"/>
      <c r="AQ313" s="239"/>
      <c r="AR313" s="239"/>
      <c r="AS313" s="239"/>
      <c r="AT313" s="239"/>
      <c r="AU313" s="239"/>
      <c r="AV313" s="239"/>
      <c r="AW313" s="239"/>
      <c r="AX313" s="239"/>
      <c r="AY313" s="239"/>
      <c r="AZ313" s="239"/>
      <c r="BA313" s="239"/>
      <c r="BB313" s="239"/>
      <c r="BC313" s="239"/>
      <c r="BD313" s="239"/>
      <c r="BE313" s="239"/>
      <c r="BF313" s="239"/>
      <c r="BG313" s="239"/>
    </row>
    <row r="314" spans="3:59" ht="11.65">
      <c r="C314" s="238"/>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c r="AA314" s="239"/>
      <c r="AB314" s="239"/>
      <c r="AC314" s="239"/>
      <c r="AD314" s="239"/>
      <c r="AE314" s="239"/>
      <c r="AF314" s="239"/>
      <c r="AG314" s="239"/>
      <c r="AH314" s="239"/>
      <c r="AI314" s="239"/>
      <c r="AJ314" s="239"/>
      <c r="AK314" s="239"/>
      <c r="AL314" s="239"/>
      <c r="AM314" s="239"/>
      <c r="AN314" s="239"/>
      <c r="AO314" s="239"/>
      <c r="AP314" s="239"/>
      <c r="AQ314" s="239"/>
      <c r="AR314" s="239"/>
      <c r="AS314" s="239"/>
      <c r="AT314" s="239"/>
      <c r="AU314" s="239"/>
      <c r="AV314" s="239"/>
      <c r="AW314" s="239"/>
      <c r="AX314" s="239"/>
      <c r="AY314" s="239"/>
      <c r="AZ314" s="239"/>
      <c r="BA314" s="239"/>
      <c r="BB314" s="239"/>
      <c r="BC314" s="239"/>
      <c r="BD314" s="239"/>
      <c r="BE314" s="239"/>
      <c r="BF314" s="239"/>
      <c r="BG314" s="239"/>
    </row>
    <row r="315" spans="3:59" ht="11.65">
      <c r="C315" s="238"/>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c r="AA315" s="239"/>
      <c r="AB315" s="239"/>
      <c r="AC315" s="239"/>
      <c r="AD315" s="239"/>
      <c r="AE315" s="239"/>
      <c r="AF315" s="239"/>
      <c r="AG315" s="239"/>
      <c r="AH315" s="239"/>
      <c r="AI315" s="239"/>
      <c r="AJ315" s="239"/>
      <c r="AK315" s="239"/>
      <c r="AL315" s="239"/>
      <c r="AM315" s="239"/>
      <c r="AN315" s="239"/>
      <c r="AO315" s="239"/>
      <c r="AP315" s="239"/>
      <c r="AQ315" s="239"/>
      <c r="AR315" s="239"/>
      <c r="AS315" s="239"/>
      <c r="AT315" s="239"/>
      <c r="AU315" s="239"/>
      <c r="AV315" s="239"/>
      <c r="AW315" s="239"/>
      <c r="AX315" s="239"/>
      <c r="AY315" s="239"/>
      <c r="AZ315" s="239"/>
      <c r="BA315" s="239"/>
      <c r="BB315" s="239"/>
      <c r="BC315" s="239"/>
      <c r="BD315" s="239"/>
      <c r="BE315" s="239"/>
      <c r="BF315" s="239"/>
      <c r="BG315" s="239"/>
    </row>
    <row r="316" spans="3:59" ht="11.65">
      <c r="C316" s="238"/>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c r="AA316" s="239"/>
      <c r="AB316" s="239"/>
      <c r="AC316" s="239"/>
      <c r="AD316" s="239"/>
      <c r="AE316" s="239"/>
      <c r="AF316" s="239"/>
      <c r="AG316" s="239"/>
      <c r="AH316" s="239"/>
      <c r="AI316" s="239"/>
      <c r="AJ316" s="239"/>
      <c r="AK316" s="239"/>
      <c r="AL316" s="239"/>
      <c r="AM316" s="239"/>
      <c r="AN316" s="239"/>
      <c r="AO316" s="239"/>
      <c r="AP316" s="239"/>
      <c r="AQ316" s="239"/>
      <c r="AR316" s="239"/>
      <c r="AS316" s="239"/>
      <c r="AT316" s="239"/>
      <c r="AU316" s="239"/>
      <c r="AV316" s="239"/>
      <c r="AW316" s="239"/>
      <c r="AX316" s="239"/>
      <c r="AY316" s="239"/>
      <c r="AZ316" s="239"/>
      <c r="BA316" s="239"/>
      <c r="BB316" s="239"/>
      <c r="BC316" s="239"/>
      <c r="BD316" s="239"/>
      <c r="BE316" s="239"/>
      <c r="BF316" s="239"/>
      <c r="BG316" s="239"/>
    </row>
    <row r="317" spans="3:59" ht="11.65">
      <c r="C317" s="238"/>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c r="AA317" s="239"/>
      <c r="AB317" s="239"/>
      <c r="AC317" s="239"/>
      <c r="AD317" s="239"/>
      <c r="AE317" s="239"/>
      <c r="AF317" s="239"/>
      <c r="AG317" s="239"/>
      <c r="AH317" s="239"/>
      <c r="AI317" s="239"/>
      <c r="AJ317" s="239"/>
      <c r="AK317" s="239"/>
      <c r="AL317" s="239"/>
      <c r="AM317" s="239"/>
      <c r="AN317" s="239"/>
      <c r="AO317" s="239"/>
      <c r="AP317" s="239"/>
      <c r="AQ317" s="239"/>
      <c r="AR317" s="239"/>
      <c r="AS317" s="239"/>
      <c r="AT317" s="239"/>
      <c r="AU317" s="239"/>
      <c r="AV317" s="239"/>
      <c r="AW317" s="239"/>
      <c r="AX317" s="239"/>
      <c r="AY317" s="239"/>
      <c r="AZ317" s="239"/>
      <c r="BA317" s="239"/>
      <c r="BB317" s="239"/>
      <c r="BC317" s="239"/>
      <c r="BD317" s="239"/>
      <c r="BE317" s="239"/>
      <c r="BF317" s="239"/>
      <c r="BG317" s="239"/>
    </row>
    <row r="318" spans="3:59" ht="11.65">
      <c r="C318" s="238"/>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c r="AA318" s="239"/>
      <c r="AB318" s="239"/>
      <c r="AC318" s="239"/>
      <c r="AD318" s="239"/>
      <c r="AE318" s="239"/>
      <c r="AF318" s="239"/>
      <c r="AG318" s="239"/>
      <c r="AH318" s="239"/>
      <c r="AI318" s="239"/>
      <c r="AJ318" s="239"/>
      <c r="AK318" s="239"/>
      <c r="AL318" s="239"/>
      <c r="AM318" s="239"/>
      <c r="AN318" s="239"/>
      <c r="AO318" s="239"/>
      <c r="AP318" s="239"/>
      <c r="AQ318" s="239"/>
      <c r="AR318" s="239"/>
      <c r="AS318" s="239"/>
      <c r="AT318" s="239"/>
      <c r="AU318" s="239"/>
      <c r="AV318" s="239"/>
      <c r="AW318" s="239"/>
      <c r="AX318" s="239"/>
      <c r="AY318" s="239"/>
      <c r="AZ318" s="239"/>
      <c r="BA318" s="239"/>
      <c r="BB318" s="239"/>
      <c r="BC318" s="239"/>
      <c r="BD318" s="239"/>
      <c r="BE318" s="239"/>
      <c r="BF318" s="239"/>
      <c r="BG318" s="239"/>
    </row>
    <row r="319" spans="3:59" ht="11.65">
      <c r="C319" s="238"/>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c r="AA319" s="239"/>
      <c r="AB319" s="239"/>
      <c r="AC319" s="239"/>
      <c r="AD319" s="239"/>
      <c r="AE319" s="239"/>
      <c r="AF319" s="239"/>
      <c r="AG319" s="239"/>
      <c r="AH319" s="239"/>
      <c r="AI319" s="239"/>
      <c r="AJ319" s="239"/>
      <c r="AK319" s="239"/>
      <c r="AL319" s="239"/>
      <c r="AM319" s="239"/>
      <c r="AN319" s="239"/>
      <c r="AO319" s="239"/>
      <c r="AP319" s="239"/>
      <c r="AQ319" s="239"/>
      <c r="AR319" s="239"/>
      <c r="AS319" s="239"/>
      <c r="AT319" s="239"/>
      <c r="AU319" s="239"/>
      <c r="AV319" s="239"/>
      <c r="AW319" s="239"/>
      <c r="AX319" s="239"/>
      <c r="AY319" s="239"/>
      <c r="AZ319" s="239"/>
      <c r="BA319" s="239"/>
      <c r="BB319" s="239"/>
      <c r="BC319" s="239"/>
      <c r="BD319" s="239"/>
      <c r="BE319" s="239"/>
      <c r="BF319" s="239"/>
      <c r="BG319" s="239"/>
    </row>
    <row r="320" spans="3:59" ht="11.65">
      <c r="C320" s="238"/>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c r="AA320" s="239"/>
      <c r="AB320" s="239"/>
      <c r="AC320" s="239"/>
      <c r="AD320" s="239"/>
      <c r="AE320" s="239"/>
      <c r="AF320" s="239"/>
      <c r="AG320" s="239"/>
      <c r="AH320" s="239"/>
      <c r="AI320" s="239"/>
      <c r="AJ320" s="239"/>
      <c r="AK320" s="239"/>
      <c r="AL320" s="239"/>
      <c r="AM320" s="239"/>
      <c r="AN320" s="239"/>
      <c r="AO320" s="239"/>
      <c r="AP320" s="239"/>
      <c r="AQ320" s="239"/>
      <c r="AR320" s="239"/>
      <c r="AS320" s="239"/>
      <c r="AT320" s="239"/>
      <c r="AU320" s="239"/>
      <c r="AV320" s="239"/>
      <c r="AW320" s="239"/>
      <c r="AX320" s="239"/>
      <c r="AY320" s="239"/>
      <c r="AZ320" s="239"/>
      <c r="BA320" s="239"/>
      <c r="BB320" s="239"/>
      <c r="BC320" s="239"/>
      <c r="BD320" s="239"/>
      <c r="BE320" s="239"/>
      <c r="BF320" s="239"/>
      <c r="BG320" s="239"/>
    </row>
    <row r="321" spans="3:59" ht="11.65">
      <c r="C321" s="238"/>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c r="AA321" s="239"/>
      <c r="AB321" s="239"/>
      <c r="AC321" s="239"/>
      <c r="AD321" s="239"/>
      <c r="AE321" s="239"/>
      <c r="AF321" s="239"/>
      <c r="AG321" s="239"/>
      <c r="AH321" s="239"/>
      <c r="AI321" s="239"/>
      <c r="AJ321" s="239"/>
      <c r="AK321" s="239"/>
      <c r="AL321" s="239"/>
      <c r="AM321" s="239"/>
      <c r="AN321" s="239"/>
      <c r="AO321" s="239"/>
      <c r="AP321" s="239"/>
      <c r="AQ321" s="239"/>
      <c r="AR321" s="239"/>
      <c r="AS321" s="239"/>
      <c r="AT321" s="239"/>
      <c r="AU321" s="239"/>
      <c r="AV321" s="239"/>
      <c r="AW321" s="239"/>
      <c r="AX321" s="239"/>
      <c r="AY321" s="239"/>
      <c r="AZ321" s="239"/>
      <c r="BA321" s="239"/>
      <c r="BB321" s="239"/>
      <c r="BC321" s="239"/>
      <c r="BD321" s="239"/>
      <c r="BE321" s="239"/>
      <c r="BF321" s="239"/>
      <c r="BG321" s="239"/>
    </row>
    <row r="322" spans="3:59" ht="11.65">
      <c r="C322" s="238"/>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c r="AA322" s="239"/>
      <c r="AB322" s="239"/>
      <c r="AC322" s="239"/>
      <c r="AD322" s="239"/>
      <c r="AE322" s="239"/>
      <c r="AF322" s="239"/>
      <c r="AG322" s="239"/>
      <c r="AH322" s="239"/>
      <c r="AI322" s="239"/>
      <c r="AJ322" s="239"/>
      <c r="AK322" s="239"/>
      <c r="AL322" s="239"/>
      <c r="AM322" s="239"/>
      <c r="AN322" s="239"/>
      <c r="AO322" s="239"/>
      <c r="AP322" s="239"/>
      <c r="AQ322" s="239"/>
      <c r="AR322" s="239"/>
      <c r="AS322" s="239"/>
      <c r="AT322" s="239"/>
      <c r="AU322" s="239"/>
      <c r="AV322" s="239"/>
      <c r="AW322" s="239"/>
      <c r="AX322" s="239"/>
      <c r="AY322" s="239"/>
      <c r="AZ322" s="239"/>
      <c r="BA322" s="239"/>
      <c r="BB322" s="239"/>
      <c r="BC322" s="239"/>
      <c r="BD322" s="239"/>
      <c r="BE322" s="239"/>
      <c r="BF322" s="239"/>
      <c r="BG322" s="239"/>
    </row>
    <row r="323" spans="3:59" ht="11.65">
      <c r="C323" s="238"/>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c r="AA323" s="239"/>
      <c r="AB323" s="239"/>
      <c r="AC323" s="239"/>
      <c r="AD323" s="239"/>
      <c r="AE323" s="239"/>
      <c r="AF323" s="239"/>
      <c r="AG323" s="239"/>
      <c r="AH323" s="239"/>
      <c r="AI323" s="239"/>
      <c r="AJ323" s="239"/>
      <c r="AK323" s="239"/>
      <c r="AL323" s="239"/>
      <c r="AM323" s="239"/>
      <c r="AN323" s="239"/>
      <c r="AO323" s="239"/>
      <c r="AP323" s="239"/>
      <c r="AQ323" s="239"/>
      <c r="AR323" s="239"/>
      <c r="AS323" s="239"/>
      <c r="AT323" s="239"/>
      <c r="AU323" s="239"/>
      <c r="AV323" s="239"/>
      <c r="AW323" s="239"/>
      <c r="AX323" s="239"/>
      <c r="AY323" s="239"/>
      <c r="AZ323" s="239"/>
      <c r="BA323" s="239"/>
      <c r="BB323" s="239"/>
      <c r="BC323" s="239"/>
      <c r="BD323" s="239"/>
      <c r="BE323" s="239"/>
      <c r="BF323" s="239"/>
      <c r="BG323" s="239"/>
    </row>
    <row r="324" spans="3:59" ht="11.65">
      <c r="C324" s="238"/>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c r="AA324" s="239"/>
      <c r="AB324" s="239"/>
      <c r="AC324" s="239"/>
      <c r="AD324" s="239"/>
      <c r="AE324" s="239"/>
      <c r="AF324" s="239"/>
      <c r="AG324" s="239"/>
      <c r="AH324" s="239"/>
      <c r="AI324" s="239"/>
      <c r="AJ324" s="239"/>
      <c r="AK324" s="239"/>
      <c r="AL324" s="239"/>
      <c r="AM324" s="239"/>
      <c r="AN324" s="239"/>
      <c r="AO324" s="239"/>
      <c r="AP324" s="239"/>
      <c r="AQ324" s="239"/>
      <c r="AR324" s="239"/>
      <c r="AS324" s="239"/>
      <c r="AT324" s="239"/>
      <c r="AU324" s="239"/>
      <c r="AV324" s="239"/>
      <c r="AW324" s="239"/>
      <c r="AX324" s="239"/>
      <c r="AY324" s="239"/>
      <c r="AZ324" s="239"/>
      <c r="BA324" s="239"/>
      <c r="BB324" s="239"/>
      <c r="BC324" s="239"/>
      <c r="BD324" s="239"/>
      <c r="BE324" s="239"/>
      <c r="BF324" s="239"/>
      <c r="BG324" s="239"/>
    </row>
    <row r="325" spans="3:59" ht="11.65">
      <c r="C325" s="238"/>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c r="AA325" s="239"/>
      <c r="AB325" s="239"/>
      <c r="AC325" s="239"/>
      <c r="AD325" s="239"/>
      <c r="AE325" s="239"/>
      <c r="AF325" s="239"/>
      <c r="AG325" s="239"/>
      <c r="AH325" s="239"/>
      <c r="AI325" s="239"/>
      <c r="AJ325" s="239"/>
      <c r="AK325" s="239"/>
      <c r="AL325" s="239"/>
      <c r="AM325" s="239"/>
      <c r="AN325" s="239"/>
      <c r="AO325" s="239"/>
      <c r="AP325" s="239"/>
      <c r="AQ325" s="239"/>
      <c r="AR325" s="239"/>
      <c r="AS325" s="239"/>
      <c r="AT325" s="239"/>
      <c r="AU325" s="239"/>
      <c r="AV325" s="239"/>
      <c r="AW325" s="239"/>
      <c r="AX325" s="239"/>
      <c r="AY325" s="239"/>
      <c r="AZ325" s="239"/>
      <c r="BA325" s="239"/>
      <c r="BB325" s="239"/>
      <c r="BC325" s="239"/>
      <c r="BD325" s="239"/>
      <c r="BE325" s="239"/>
      <c r="BF325" s="239"/>
      <c r="BG325" s="239"/>
    </row>
    <row r="326" spans="3:59" ht="11.65">
      <c r="C326" s="238"/>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c r="AA326" s="239"/>
      <c r="AB326" s="239"/>
      <c r="AC326" s="239"/>
      <c r="AD326" s="239"/>
      <c r="AE326" s="239"/>
      <c r="AF326" s="239"/>
      <c r="AG326" s="239"/>
      <c r="AH326" s="239"/>
      <c r="AI326" s="239"/>
      <c r="AJ326" s="239"/>
      <c r="AK326" s="239"/>
      <c r="AL326" s="239"/>
      <c r="AM326" s="239"/>
      <c r="AN326" s="239"/>
      <c r="AO326" s="239"/>
      <c r="AP326" s="239"/>
      <c r="AQ326" s="239"/>
      <c r="AR326" s="239"/>
      <c r="AS326" s="239"/>
      <c r="AT326" s="239"/>
      <c r="AU326" s="239"/>
      <c r="AV326" s="239"/>
      <c r="AW326" s="239"/>
      <c r="AX326" s="239"/>
      <c r="AY326" s="239"/>
      <c r="AZ326" s="239"/>
      <c r="BA326" s="239"/>
      <c r="BB326" s="239"/>
      <c r="BC326" s="239"/>
      <c r="BD326" s="239"/>
      <c r="BE326" s="239"/>
      <c r="BF326" s="239"/>
      <c r="BG326" s="239"/>
    </row>
    <row r="327" spans="3:59" ht="11.65">
      <c r="C327" s="238"/>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c r="AA327" s="239"/>
      <c r="AB327" s="239"/>
      <c r="AC327" s="239"/>
      <c r="AD327" s="239"/>
      <c r="AE327" s="239"/>
      <c r="AF327" s="239"/>
      <c r="AG327" s="239"/>
      <c r="AH327" s="239"/>
      <c r="AI327" s="239"/>
      <c r="AJ327" s="239"/>
      <c r="AK327" s="239"/>
      <c r="AL327" s="239"/>
      <c r="AM327" s="239"/>
      <c r="AN327" s="239"/>
      <c r="AO327" s="239"/>
      <c r="AP327" s="239"/>
      <c r="AQ327" s="239"/>
      <c r="AR327" s="239"/>
      <c r="AS327" s="239"/>
      <c r="AT327" s="239"/>
      <c r="AU327" s="239"/>
      <c r="AV327" s="239"/>
      <c r="AW327" s="239"/>
      <c r="AX327" s="239"/>
      <c r="AY327" s="239"/>
      <c r="AZ327" s="239"/>
      <c r="BA327" s="239"/>
      <c r="BB327" s="239"/>
      <c r="BC327" s="239"/>
      <c r="BD327" s="239"/>
      <c r="BE327" s="239"/>
      <c r="BF327" s="239"/>
      <c r="BG327" s="239"/>
    </row>
    <row r="328" spans="3:59" ht="11.65">
      <c r="C328" s="238"/>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c r="AA328" s="239"/>
      <c r="AB328" s="239"/>
      <c r="AC328" s="239"/>
      <c r="AD328" s="239"/>
      <c r="AE328" s="239"/>
      <c r="AF328" s="239"/>
      <c r="AG328" s="239"/>
      <c r="AH328" s="239"/>
      <c r="AI328" s="239"/>
      <c r="AJ328" s="239"/>
      <c r="AK328" s="239"/>
      <c r="AL328" s="239"/>
      <c r="AM328" s="239"/>
      <c r="AN328" s="239"/>
      <c r="AO328" s="239"/>
      <c r="AP328" s="239"/>
      <c r="AQ328" s="239"/>
      <c r="AR328" s="239"/>
      <c r="AS328" s="239"/>
      <c r="AT328" s="239"/>
      <c r="AU328" s="239"/>
      <c r="AV328" s="239"/>
      <c r="AW328" s="239"/>
      <c r="AX328" s="239"/>
      <c r="AY328" s="239"/>
      <c r="AZ328" s="239"/>
      <c r="BA328" s="239"/>
      <c r="BB328" s="239"/>
      <c r="BC328" s="239"/>
      <c r="BD328" s="239"/>
      <c r="BE328" s="239"/>
      <c r="BF328" s="239"/>
      <c r="BG328" s="239"/>
    </row>
    <row r="329" spans="3:59" ht="11.65">
      <c r="C329" s="238"/>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c r="AA329" s="239"/>
      <c r="AB329" s="239"/>
      <c r="AC329" s="239"/>
      <c r="AD329" s="239"/>
      <c r="AE329" s="239"/>
      <c r="AF329" s="239"/>
      <c r="AG329" s="239"/>
      <c r="AH329" s="239"/>
      <c r="AI329" s="239"/>
      <c r="AJ329" s="239"/>
      <c r="AK329" s="239"/>
      <c r="AL329" s="239"/>
      <c r="AM329" s="239"/>
      <c r="AN329" s="239"/>
      <c r="AO329" s="239"/>
      <c r="AP329" s="239"/>
      <c r="AQ329" s="239"/>
      <c r="AR329" s="239"/>
      <c r="AS329" s="239"/>
      <c r="AT329" s="239"/>
      <c r="AU329" s="239"/>
      <c r="AV329" s="239"/>
      <c r="AW329" s="239"/>
      <c r="AX329" s="239"/>
      <c r="AY329" s="239"/>
      <c r="AZ329" s="239"/>
      <c r="BA329" s="239"/>
      <c r="BB329" s="239"/>
      <c r="BC329" s="239"/>
      <c r="BD329" s="239"/>
      <c r="BE329" s="239"/>
      <c r="BF329" s="239"/>
      <c r="BG329" s="239"/>
    </row>
    <row r="330" spans="3:59" ht="11.65">
      <c r="C330" s="238"/>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c r="AA330" s="239"/>
      <c r="AB330" s="239"/>
      <c r="AC330" s="239"/>
      <c r="AD330" s="239"/>
      <c r="AE330" s="239"/>
      <c r="AF330" s="239"/>
      <c r="AG330" s="239"/>
      <c r="AH330" s="239"/>
      <c r="AI330" s="239"/>
      <c r="AJ330" s="239"/>
      <c r="AK330" s="239"/>
      <c r="AL330" s="239"/>
      <c r="AM330" s="239"/>
      <c r="AN330" s="239"/>
      <c r="AO330" s="239"/>
      <c r="AP330" s="239"/>
      <c r="AQ330" s="239"/>
      <c r="AR330" s="239"/>
      <c r="AS330" s="239"/>
      <c r="AT330" s="239"/>
      <c r="AU330" s="239"/>
      <c r="AV330" s="239"/>
      <c r="AW330" s="239"/>
      <c r="AX330" s="239"/>
      <c r="AY330" s="239"/>
      <c r="AZ330" s="239"/>
      <c r="BA330" s="239"/>
      <c r="BB330" s="239"/>
      <c r="BC330" s="239"/>
      <c r="BD330" s="239"/>
      <c r="BE330" s="239"/>
      <c r="BF330" s="239"/>
      <c r="BG330" s="239"/>
    </row>
    <row r="331" spans="3:59" ht="11.65">
      <c r="C331" s="238"/>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c r="AA331" s="239"/>
      <c r="AB331" s="239"/>
      <c r="AC331" s="239"/>
      <c r="AD331" s="239"/>
      <c r="AE331" s="239"/>
      <c r="AF331" s="239"/>
      <c r="AG331" s="239"/>
      <c r="AH331" s="239"/>
      <c r="AI331" s="239"/>
      <c r="AJ331" s="239"/>
      <c r="AK331" s="239"/>
      <c r="AL331" s="239"/>
      <c r="AM331" s="239"/>
      <c r="AN331" s="239"/>
      <c r="AO331" s="239"/>
      <c r="AP331" s="239"/>
      <c r="AQ331" s="239"/>
      <c r="AR331" s="239"/>
      <c r="AS331" s="239"/>
      <c r="AT331" s="239"/>
      <c r="AU331" s="239"/>
      <c r="AV331" s="239"/>
      <c r="AW331" s="239"/>
      <c r="AX331" s="239"/>
      <c r="AY331" s="239"/>
      <c r="AZ331" s="239"/>
      <c r="BA331" s="239"/>
      <c r="BB331" s="239"/>
      <c r="BC331" s="239"/>
      <c r="BD331" s="239"/>
      <c r="BE331" s="239"/>
      <c r="BF331" s="239"/>
      <c r="BG331" s="239"/>
    </row>
    <row r="332" spans="3:59" ht="11.65">
      <c r="C332" s="238"/>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c r="AA332" s="239"/>
      <c r="AB332" s="239"/>
      <c r="AC332" s="239"/>
      <c r="AD332" s="239"/>
      <c r="AE332" s="239"/>
      <c r="AF332" s="239"/>
      <c r="AG332" s="239"/>
      <c r="AH332" s="239"/>
      <c r="AI332" s="239"/>
      <c r="AJ332" s="239"/>
      <c r="AK332" s="239"/>
      <c r="AL332" s="239"/>
      <c r="AM332" s="239"/>
      <c r="AN332" s="239"/>
      <c r="AO332" s="239"/>
      <c r="AP332" s="239"/>
      <c r="AQ332" s="239"/>
      <c r="AR332" s="239"/>
      <c r="AS332" s="239"/>
      <c r="AT332" s="239"/>
      <c r="AU332" s="239"/>
      <c r="AV332" s="239"/>
      <c r="AW332" s="239"/>
      <c r="AX332" s="239"/>
      <c r="AY332" s="239"/>
      <c r="AZ332" s="239"/>
      <c r="BA332" s="239"/>
      <c r="BB332" s="239"/>
      <c r="BC332" s="239"/>
      <c r="BD332" s="239"/>
      <c r="BE332" s="239"/>
      <c r="BF332" s="239"/>
      <c r="BG332" s="239"/>
    </row>
    <row r="333" spans="3:59" ht="11.65">
      <c r="C333" s="238"/>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c r="AA333" s="239"/>
      <c r="AB333" s="239"/>
      <c r="AC333" s="239"/>
      <c r="AD333" s="239"/>
      <c r="AE333" s="239"/>
      <c r="AF333" s="239"/>
      <c r="AG333" s="239"/>
      <c r="AH333" s="239"/>
      <c r="AI333" s="239"/>
      <c r="AJ333" s="239"/>
      <c r="AK333" s="239"/>
      <c r="AL333" s="239"/>
      <c r="AM333" s="239"/>
      <c r="AN333" s="239"/>
      <c r="AO333" s="239"/>
      <c r="AP333" s="239"/>
      <c r="AQ333" s="239"/>
      <c r="AR333" s="239"/>
      <c r="AS333" s="239"/>
      <c r="AT333" s="239"/>
      <c r="AU333" s="239"/>
      <c r="AV333" s="239"/>
      <c r="AW333" s="239"/>
      <c r="AX333" s="239"/>
      <c r="AY333" s="239"/>
      <c r="AZ333" s="239"/>
      <c r="BA333" s="239"/>
      <c r="BB333" s="239"/>
      <c r="BC333" s="239"/>
      <c r="BD333" s="239"/>
      <c r="BE333" s="239"/>
      <c r="BF333" s="239"/>
      <c r="BG333" s="239"/>
    </row>
    <row r="334" spans="3:59" ht="11.65">
      <c r="C334" s="238"/>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c r="AA334" s="239"/>
      <c r="AB334" s="239"/>
      <c r="AC334" s="239"/>
      <c r="AD334" s="239"/>
      <c r="AE334" s="239"/>
      <c r="AF334" s="239"/>
      <c r="AG334" s="239"/>
      <c r="AH334" s="239"/>
      <c r="AI334" s="239"/>
      <c r="AJ334" s="239"/>
      <c r="AK334" s="239"/>
      <c r="AL334" s="239"/>
      <c r="AM334" s="239"/>
      <c r="AN334" s="239"/>
      <c r="AO334" s="239"/>
      <c r="AP334" s="239"/>
      <c r="AQ334" s="239"/>
      <c r="AR334" s="239"/>
      <c r="AS334" s="239"/>
      <c r="AT334" s="239"/>
      <c r="AU334" s="239"/>
      <c r="AV334" s="239"/>
      <c r="AW334" s="239"/>
      <c r="AX334" s="239"/>
      <c r="AY334" s="239"/>
      <c r="AZ334" s="239"/>
      <c r="BA334" s="239"/>
      <c r="BB334" s="239"/>
      <c r="BC334" s="239"/>
      <c r="BD334" s="239"/>
      <c r="BE334" s="239"/>
      <c r="BF334" s="239"/>
      <c r="BG334" s="239"/>
    </row>
    <row r="335" spans="3:59" ht="11.65">
      <c r="C335" s="238"/>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c r="AA335" s="239"/>
      <c r="AB335" s="239"/>
      <c r="AC335" s="239"/>
      <c r="AD335" s="239"/>
      <c r="AE335" s="239"/>
      <c r="AF335" s="239"/>
      <c r="AG335" s="239"/>
      <c r="AH335" s="239"/>
      <c r="AI335" s="239"/>
      <c r="AJ335" s="239"/>
      <c r="AK335" s="239"/>
      <c r="AL335" s="239"/>
      <c r="AM335" s="239"/>
      <c r="AN335" s="239"/>
      <c r="AO335" s="239"/>
      <c r="AP335" s="239"/>
      <c r="AQ335" s="239"/>
      <c r="AR335" s="239"/>
      <c r="AS335" s="239"/>
      <c r="AT335" s="239"/>
      <c r="AU335" s="239"/>
      <c r="AV335" s="239"/>
      <c r="AW335" s="239"/>
      <c r="AX335" s="239"/>
      <c r="AY335" s="239"/>
      <c r="AZ335" s="239"/>
      <c r="BA335" s="239"/>
      <c r="BB335" s="239"/>
      <c r="BC335" s="239"/>
      <c r="BD335" s="239"/>
      <c r="BE335" s="239"/>
      <c r="BF335" s="239"/>
      <c r="BG335" s="239"/>
    </row>
    <row r="336" spans="3:59" ht="11.65">
      <c r="C336" s="238"/>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c r="AA336" s="239"/>
      <c r="AB336" s="239"/>
      <c r="AC336" s="239"/>
      <c r="AD336" s="239"/>
      <c r="AE336" s="239"/>
      <c r="AF336" s="239"/>
      <c r="AG336" s="239"/>
      <c r="AH336" s="239"/>
      <c r="AI336" s="239"/>
      <c r="AJ336" s="239"/>
      <c r="AK336" s="239"/>
      <c r="AL336" s="239"/>
      <c r="AM336" s="239"/>
      <c r="AN336" s="239"/>
      <c r="AO336" s="239"/>
      <c r="AP336" s="239"/>
      <c r="AQ336" s="239"/>
      <c r="AR336" s="239"/>
      <c r="AS336" s="239"/>
      <c r="AT336" s="239"/>
      <c r="AU336" s="239"/>
      <c r="AV336" s="239"/>
      <c r="AW336" s="239"/>
      <c r="AX336" s="239"/>
      <c r="AY336" s="239"/>
      <c r="AZ336" s="239"/>
      <c r="BA336" s="239"/>
      <c r="BB336" s="239"/>
      <c r="BC336" s="239"/>
      <c r="BD336" s="239"/>
      <c r="BE336" s="239"/>
      <c r="BF336" s="239"/>
      <c r="BG336" s="239"/>
    </row>
    <row r="337" spans="3:59" ht="11.65">
      <c r="C337" s="238"/>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c r="AA337" s="239"/>
      <c r="AB337" s="239"/>
      <c r="AC337" s="239"/>
      <c r="AD337" s="239"/>
      <c r="AE337" s="239"/>
      <c r="AF337" s="239"/>
      <c r="AG337" s="239"/>
      <c r="AH337" s="239"/>
      <c r="AI337" s="239"/>
      <c r="AJ337" s="239"/>
      <c r="AK337" s="239"/>
      <c r="AL337" s="239"/>
      <c r="AM337" s="239"/>
      <c r="AN337" s="239"/>
      <c r="AO337" s="239"/>
      <c r="AP337" s="239"/>
      <c r="AQ337" s="239"/>
      <c r="AR337" s="239"/>
      <c r="AS337" s="239"/>
      <c r="AT337" s="239"/>
      <c r="AU337" s="239"/>
      <c r="AV337" s="239"/>
      <c r="AW337" s="239"/>
      <c r="AX337" s="239"/>
      <c r="AY337" s="239"/>
      <c r="AZ337" s="239"/>
      <c r="BA337" s="239"/>
      <c r="BB337" s="239"/>
      <c r="BC337" s="239"/>
      <c r="BD337" s="239"/>
      <c r="BE337" s="239"/>
      <c r="BF337" s="239"/>
      <c r="BG337" s="239"/>
    </row>
    <row r="338" spans="3:59" ht="11.65">
      <c r="C338" s="238"/>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c r="AA338" s="239"/>
      <c r="AB338" s="239"/>
      <c r="AC338" s="239"/>
      <c r="AD338" s="239"/>
      <c r="AE338" s="239"/>
      <c r="AF338" s="239"/>
      <c r="AG338" s="239"/>
      <c r="AH338" s="239"/>
      <c r="AI338" s="239"/>
      <c r="AJ338" s="239"/>
      <c r="AK338" s="239"/>
      <c r="AL338" s="239"/>
      <c r="AM338" s="239"/>
      <c r="AN338" s="239"/>
      <c r="AO338" s="239"/>
      <c r="AP338" s="239"/>
      <c r="AQ338" s="239"/>
      <c r="AR338" s="239"/>
      <c r="AS338" s="239"/>
      <c r="AT338" s="239"/>
      <c r="AU338" s="239"/>
      <c r="AV338" s="239"/>
      <c r="AW338" s="239"/>
      <c r="AX338" s="239"/>
      <c r="AY338" s="239"/>
      <c r="AZ338" s="239"/>
      <c r="BA338" s="239"/>
      <c r="BB338" s="239"/>
      <c r="BC338" s="239"/>
      <c r="BD338" s="239"/>
      <c r="BE338" s="239"/>
      <c r="BF338" s="239"/>
      <c r="BG338" s="239"/>
    </row>
    <row r="339" spans="3:59" ht="11.65">
      <c r="C339" s="238"/>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c r="AA339" s="239"/>
      <c r="AB339" s="239"/>
      <c r="AC339" s="239"/>
      <c r="AD339" s="239"/>
      <c r="AE339" s="239"/>
      <c r="AF339" s="239"/>
      <c r="AG339" s="239"/>
      <c r="AH339" s="239"/>
      <c r="AI339" s="239"/>
      <c r="AJ339" s="239"/>
      <c r="AK339" s="239"/>
      <c r="AL339" s="239"/>
      <c r="AM339" s="239"/>
      <c r="AN339" s="239"/>
      <c r="AO339" s="239"/>
      <c r="AP339" s="239"/>
      <c r="AQ339" s="239"/>
      <c r="AR339" s="239"/>
      <c r="AS339" s="239"/>
      <c r="AT339" s="239"/>
      <c r="AU339" s="239"/>
      <c r="AV339" s="239"/>
      <c r="AW339" s="239"/>
      <c r="AX339" s="239"/>
      <c r="AY339" s="239"/>
      <c r="AZ339" s="239"/>
      <c r="BA339" s="239"/>
      <c r="BB339" s="239"/>
      <c r="BC339" s="239"/>
      <c r="BD339" s="239"/>
      <c r="BE339" s="239"/>
      <c r="BF339" s="239"/>
      <c r="BG339" s="239"/>
    </row>
    <row r="340" spans="3:59" ht="11.65">
      <c r="C340" s="238"/>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c r="AA340" s="239"/>
      <c r="AB340" s="239"/>
      <c r="AC340" s="239"/>
      <c r="AD340" s="239"/>
      <c r="AE340" s="239"/>
      <c r="AF340" s="239"/>
      <c r="AG340" s="239"/>
      <c r="AH340" s="239"/>
      <c r="AI340" s="239"/>
      <c r="AJ340" s="239"/>
      <c r="AK340" s="239"/>
      <c r="AL340" s="239"/>
      <c r="AM340" s="239"/>
      <c r="AN340" s="239"/>
      <c r="AO340" s="239"/>
      <c r="AP340" s="239"/>
      <c r="AQ340" s="239"/>
      <c r="AR340" s="239"/>
      <c r="AS340" s="239"/>
      <c r="AT340" s="239"/>
      <c r="AU340" s="239"/>
      <c r="AV340" s="239"/>
      <c r="AW340" s="239"/>
      <c r="AX340" s="239"/>
      <c r="AY340" s="239"/>
      <c r="AZ340" s="239"/>
      <c r="BA340" s="239"/>
      <c r="BB340" s="239"/>
      <c r="BC340" s="239"/>
      <c r="BD340" s="239"/>
      <c r="BE340" s="239"/>
      <c r="BF340" s="239"/>
      <c r="BG340" s="239"/>
    </row>
    <row r="341" spans="3:59" ht="11.65">
      <c r="C341" s="238"/>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c r="AA341" s="239"/>
      <c r="AB341" s="239"/>
      <c r="AC341" s="239"/>
      <c r="AD341" s="239"/>
      <c r="AE341" s="239"/>
      <c r="AF341" s="239"/>
      <c r="AG341" s="239"/>
      <c r="AH341" s="239"/>
      <c r="AI341" s="239"/>
      <c r="AJ341" s="239"/>
      <c r="AK341" s="239"/>
      <c r="AL341" s="239"/>
      <c r="AM341" s="239"/>
      <c r="AN341" s="239"/>
      <c r="AO341" s="239"/>
      <c r="AP341" s="239"/>
      <c r="AQ341" s="239"/>
      <c r="AR341" s="239"/>
      <c r="AS341" s="239"/>
      <c r="AT341" s="239"/>
      <c r="AU341" s="239"/>
      <c r="AV341" s="239"/>
      <c r="AW341" s="239"/>
      <c r="AX341" s="239"/>
      <c r="AY341" s="239"/>
      <c r="AZ341" s="239"/>
      <c r="BA341" s="239"/>
      <c r="BB341" s="239"/>
      <c r="BC341" s="239"/>
      <c r="BD341" s="239"/>
      <c r="BE341" s="239"/>
      <c r="BF341" s="239"/>
      <c r="BG341" s="239"/>
    </row>
    <row r="342" spans="3:59" ht="11.65">
      <c r="C342" s="238"/>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c r="AA342" s="239"/>
      <c r="AB342" s="239"/>
      <c r="AC342" s="239"/>
      <c r="AD342" s="239"/>
      <c r="AE342" s="239"/>
      <c r="AF342" s="239"/>
      <c r="AG342" s="239"/>
      <c r="AH342" s="239"/>
      <c r="AI342" s="239"/>
      <c r="AJ342" s="239"/>
      <c r="AK342" s="239"/>
      <c r="AL342" s="239"/>
      <c r="AM342" s="239"/>
      <c r="AN342" s="239"/>
      <c r="AO342" s="239"/>
      <c r="AP342" s="239"/>
      <c r="AQ342" s="239"/>
      <c r="AR342" s="239"/>
      <c r="AS342" s="239"/>
      <c r="AT342" s="239"/>
      <c r="AU342" s="239"/>
      <c r="AV342" s="239"/>
      <c r="AW342" s="239"/>
      <c r="AX342" s="239"/>
      <c r="AY342" s="239"/>
      <c r="AZ342" s="239"/>
      <c r="BA342" s="239"/>
      <c r="BB342" s="239"/>
      <c r="BC342" s="239"/>
      <c r="BD342" s="239"/>
      <c r="BE342" s="239"/>
      <c r="BF342" s="239"/>
      <c r="BG342" s="239"/>
    </row>
    <row r="343" spans="3:59" ht="11.65">
      <c r="C343" s="238"/>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c r="AA343" s="239"/>
      <c r="AB343" s="239"/>
      <c r="AC343" s="239"/>
      <c r="AD343" s="239"/>
      <c r="AE343" s="239"/>
      <c r="AF343" s="239"/>
      <c r="AG343" s="239"/>
      <c r="AH343" s="239"/>
      <c r="AI343" s="239"/>
      <c r="AJ343" s="239"/>
      <c r="AK343" s="239"/>
      <c r="AL343" s="239"/>
      <c r="AM343" s="239"/>
      <c r="AN343" s="239"/>
      <c r="AO343" s="239"/>
      <c r="AP343" s="239"/>
      <c r="AQ343" s="239"/>
      <c r="AR343" s="239"/>
      <c r="AS343" s="239"/>
      <c r="AT343" s="239"/>
      <c r="AU343" s="239"/>
      <c r="AV343" s="239"/>
      <c r="AW343" s="239"/>
      <c r="AX343" s="239"/>
      <c r="AY343" s="239"/>
      <c r="AZ343" s="239"/>
      <c r="BA343" s="239"/>
      <c r="BB343" s="239"/>
      <c r="BC343" s="239"/>
      <c r="BD343" s="239"/>
      <c r="BE343" s="239"/>
      <c r="BF343" s="239"/>
      <c r="BG343" s="239"/>
    </row>
    <row r="344" spans="3:59" ht="11.65">
      <c r="C344" s="238"/>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c r="AA344" s="239"/>
      <c r="AB344" s="239"/>
      <c r="AC344" s="239"/>
      <c r="AD344" s="239"/>
      <c r="AE344" s="239"/>
      <c r="AF344" s="239"/>
      <c r="AG344" s="239"/>
      <c r="AH344" s="239"/>
      <c r="AI344" s="239"/>
      <c r="AJ344" s="239"/>
      <c r="AK344" s="239"/>
      <c r="AL344" s="239"/>
      <c r="AM344" s="239"/>
      <c r="AN344" s="239"/>
      <c r="AO344" s="239"/>
      <c r="AP344" s="239"/>
      <c r="AQ344" s="239"/>
      <c r="AR344" s="239"/>
      <c r="AS344" s="239"/>
      <c r="AT344" s="239"/>
      <c r="AU344" s="239"/>
      <c r="AV344" s="239"/>
      <c r="AW344" s="239"/>
      <c r="AX344" s="239"/>
      <c r="AY344" s="239"/>
      <c r="AZ344" s="239"/>
      <c r="BA344" s="239"/>
      <c r="BB344" s="239"/>
      <c r="BC344" s="239"/>
      <c r="BD344" s="239"/>
      <c r="BE344" s="239"/>
      <c r="BF344" s="239"/>
      <c r="BG344" s="239"/>
    </row>
    <row r="345" spans="3:59" ht="11.65">
      <c r="C345" s="238"/>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c r="AA345" s="239"/>
      <c r="AB345" s="239"/>
      <c r="AC345" s="239"/>
      <c r="AD345" s="239"/>
      <c r="AE345" s="239"/>
      <c r="AF345" s="239"/>
      <c r="AG345" s="239"/>
      <c r="AH345" s="239"/>
      <c r="AI345" s="239"/>
      <c r="AJ345" s="239"/>
      <c r="AK345" s="239"/>
      <c r="AL345" s="239"/>
      <c r="AM345" s="239"/>
      <c r="AN345" s="239"/>
      <c r="AO345" s="239"/>
      <c r="AP345" s="239"/>
      <c r="AQ345" s="239"/>
      <c r="AR345" s="239"/>
      <c r="AS345" s="239"/>
      <c r="AT345" s="239"/>
      <c r="AU345" s="239"/>
      <c r="AV345" s="239"/>
      <c r="AW345" s="239"/>
      <c r="AX345" s="239"/>
      <c r="AY345" s="239"/>
      <c r="AZ345" s="239"/>
      <c r="BA345" s="239"/>
      <c r="BB345" s="239"/>
      <c r="BC345" s="239"/>
      <c r="BD345" s="239"/>
      <c r="BE345" s="239"/>
      <c r="BF345" s="239"/>
      <c r="BG345" s="239"/>
    </row>
    <row r="346" spans="3:59" ht="11.65">
      <c r="C346" s="238"/>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c r="AA346" s="239"/>
      <c r="AB346" s="239"/>
      <c r="AC346" s="239"/>
      <c r="AD346" s="239"/>
      <c r="AE346" s="239"/>
      <c r="AF346" s="239"/>
      <c r="AG346" s="239"/>
      <c r="AH346" s="239"/>
      <c r="AI346" s="239"/>
      <c r="AJ346" s="239"/>
      <c r="AK346" s="239"/>
      <c r="AL346" s="239"/>
      <c r="AM346" s="239"/>
      <c r="AN346" s="239"/>
      <c r="AO346" s="239"/>
      <c r="AP346" s="239"/>
      <c r="AQ346" s="239"/>
      <c r="AR346" s="239"/>
      <c r="AS346" s="239"/>
      <c r="AT346" s="239"/>
      <c r="AU346" s="239"/>
      <c r="AV346" s="239"/>
      <c r="AW346" s="239"/>
      <c r="AX346" s="239"/>
      <c r="AY346" s="239"/>
      <c r="AZ346" s="239"/>
      <c r="BA346" s="239"/>
      <c r="BB346" s="239"/>
      <c r="BC346" s="239"/>
      <c r="BD346" s="239"/>
      <c r="BE346" s="239"/>
      <c r="BF346" s="239"/>
      <c r="BG346" s="239"/>
    </row>
    <row r="347" spans="3:59" ht="11.65">
      <c r="C347" s="238"/>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c r="AA347" s="239"/>
      <c r="AB347" s="239"/>
      <c r="AC347" s="239"/>
      <c r="AD347" s="239"/>
      <c r="AE347" s="239"/>
      <c r="AF347" s="239"/>
      <c r="AG347" s="239"/>
      <c r="AH347" s="239"/>
      <c r="AI347" s="239"/>
      <c r="AJ347" s="239"/>
      <c r="AK347" s="239"/>
      <c r="AL347" s="239"/>
      <c r="AM347" s="239"/>
      <c r="AN347" s="239"/>
      <c r="AO347" s="239"/>
      <c r="AP347" s="239"/>
      <c r="AQ347" s="239"/>
      <c r="AR347" s="239"/>
      <c r="AS347" s="239"/>
      <c r="AT347" s="239"/>
      <c r="AU347" s="239"/>
      <c r="AV347" s="239"/>
      <c r="AW347" s="239"/>
      <c r="AX347" s="239"/>
      <c r="AY347" s="239"/>
      <c r="AZ347" s="239"/>
      <c r="BA347" s="239"/>
      <c r="BB347" s="239"/>
      <c r="BC347" s="239"/>
      <c r="BD347" s="239"/>
      <c r="BE347" s="239"/>
      <c r="BF347" s="239"/>
      <c r="BG347" s="239"/>
    </row>
    <row r="348" spans="3:59" ht="11.65">
      <c r="C348" s="238"/>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c r="AA348" s="239"/>
      <c r="AB348" s="239"/>
      <c r="AC348" s="239"/>
      <c r="AD348" s="239"/>
      <c r="AE348" s="239"/>
      <c r="AF348" s="239"/>
      <c r="AG348" s="239"/>
      <c r="AH348" s="239"/>
      <c r="AI348" s="239"/>
      <c r="AJ348" s="239"/>
      <c r="AK348" s="239"/>
      <c r="AL348" s="239"/>
      <c r="AM348" s="239"/>
      <c r="AN348" s="239"/>
      <c r="AO348" s="239"/>
      <c r="AP348" s="239"/>
      <c r="AQ348" s="239"/>
      <c r="AR348" s="239"/>
      <c r="AS348" s="239"/>
      <c r="AT348" s="239"/>
      <c r="AU348" s="239"/>
      <c r="AV348" s="239"/>
      <c r="AW348" s="239"/>
      <c r="AX348" s="239"/>
      <c r="AY348" s="239"/>
      <c r="AZ348" s="239"/>
      <c r="BA348" s="239"/>
      <c r="BB348" s="239"/>
      <c r="BC348" s="239"/>
      <c r="BD348" s="239"/>
      <c r="BE348" s="239"/>
      <c r="BF348" s="239"/>
      <c r="BG348" s="239"/>
    </row>
    <row r="349" spans="3:59" ht="11.65">
      <c r="C349" s="238"/>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c r="AA349" s="239"/>
      <c r="AB349" s="239"/>
      <c r="AC349" s="239"/>
      <c r="AD349" s="239"/>
      <c r="AE349" s="239"/>
      <c r="AF349" s="239"/>
      <c r="AG349" s="239"/>
      <c r="AH349" s="239"/>
      <c r="AI349" s="239"/>
      <c r="AJ349" s="239"/>
      <c r="AK349" s="239"/>
      <c r="AL349" s="239"/>
      <c r="AM349" s="239"/>
      <c r="AN349" s="239"/>
      <c r="AO349" s="239"/>
      <c r="AP349" s="239"/>
      <c r="AQ349" s="239"/>
      <c r="AR349" s="239"/>
      <c r="AS349" s="239"/>
      <c r="AT349" s="239"/>
      <c r="AU349" s="239"/>
      <c r="AV349" s="239"/>
      <c r="AW349" s="239"/>
      <c r="AX349" s="239"/>
      <c r="AY349" s="239"/>
      <c r="AZ349" s="239"/>
      <c r="BA349" s="239"/>
      <c r="BB349" s="239"/>
      <c r="BC349" s="239"/>
      <c r="BD349" s="239"/>
      <c r="BE349" s="239"/>
      <c r="BF349" s="239"/>
      <c r="BG349" s="239"/>
    </row>
    <row r="350" spans="3:59" ht="11.65">
      <c r="C350" s="238"/>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c r="AA350" s="239"/>
      <c r="AB350" s="239"/>
      <c r="AC350" s="239"/>
      <c r="AD350" s="239"/>
      <c r="AE350" s="239"/>
      <c r="AF350" s="239"/>
      <c r="AG350" s="239"/>
      <c r="AH350" s="239"/>
      <c r="AI350" s="239"/>
      <c r="AJ350" s="239"/>
      <c r="AK350" s="239"/>
      <c r="AL350" s="239"/>
      <c r="AM350" s="239"/>
      <c r="AN350" s="239"/>
      <c r="AO350" s="239"/>
      <c r="AP350" s="239"/>
      <c r="AQ350" s="239"/>
      <c r="AR350" s="239"/>
      <c r="AS350" s="239"/>
      <c r="AT350" s="239"/>
      <c r="AU350" s="239"/>
      <c r="AV350" s="239"/>
      <c r="AW350" s="239"/>
      <c r="AX350" s="239"/>
      <c r="AY350" s="239"/>
      <c r="AZ350" s="239"/>
      <c r="BA350" s="239"/>
      <c r="BB350" s="239"/>
      <c r="BC350" s="239"/>
      <c r="BD350" s="239"/>
      <c r="BE350" s="239"/>
      <c r="BF350" s="239"/>
      <c r="BG350" s="239"/>
    </row>
    <row r="351" spans="3:59" ht="11.65">
      <c r="C351" s="238"/>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c r="AA351" s="239"/>
      <c r="AB351" s="239"/>
      <c r="AC351" s="239"/>
      <c r="AD351" s="239"/>
      <c r="AE351" s="239"/>
      <c r="AF351" s="239"/>
      <c r="AG351" s="239"/>
      <c r="AH351" s="239"/>
      <c r="AI351" s="239"/>
      <c r="AJ351" s="239"/>
      <c r="AK351" s="239"/>
      <c r="AL351" s="239"/>
      <c r="AM351" s="239"/>
      <c r="AN351" s="239"/>
      <c r="AO351" s="239"/>
      <c r="AP351" s="239"/>
      <c r="AQ351" s="239"/>
      <c r="AR351" s="239"/>
      <c r="AS351" s="239"/>
      <c r="AT351" s="239"/>
      <c r="AU351" s="239"/>
      <c r="AV351" s="239"/>
      <c r="AW351" s="239"/>
      <c r="AX351" s="239"/>
      <c r="AY351" s="239"/>
      <c r="AZ351" s="239"/>
      <c r="BA351" s="239"/>
      <c r="BB351" s="239"/>
      <c r="BC351" s="239"/>
      <c r="BD351" s="239"/>
      <c r="BE351" s="239"/>
      <c r="BF351" s="239"/>
      <c r="BG351" s="239"/>
    </row>
    <row r="352" spans="3:59" ht="11.65">
      <c r="C352" s="238"/>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c r="AA352" s="239"/>
      <c r="AB352" s="239"/>
      <c r="AC352" s="239"/>
      <c r="AD352" s="239"/>
      <c r="AE352" s="239"/>
      <c r="AF352" s="239"/>
      <c r="AG352" s="239"/>
      <c r="AH352" s="239"/>
      <c r="AI352" s="239"/>
      <c r="AJ352" s="239"/>
      <c r="AK352" s="239"/>
      <c r="AL352" s="239"/>
      <c r="AM352" s="239"/>
      <c r="AN352" s="239"/>
      <c r="AO352" s="239"/>
      <c r="AP352" s="239"/>
      <c r="AQ352" s="239"/>
      <c r="AR352" s="239"/>
      <c r="AS352" s="239"/>
      <c r="AT352" s="239"/>
      <c r="AU352" s="239"/>
      <c r="AV352" s="239"/>
      <c r="AW352" s="239"/>
      <c r="AX352" s="239"/>
      <c r="AY352" s="239"/>
      <c r="AZ352" s="239"/>
      <c r="BA352" s="239"/>
      <c r="BB352" s="239"/>
      <c r="BC352" s="239"/>
      <c r="BD352" s="239"/>
      <c r="BE352" s="239"/>
      <c r="BF352" s="239"/>
      <c r="BG352" s="239"/>
    </row>
    <row r="353" spans="3:59" ht="11.65">
      <c r="C353" s="238"/>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c r="AA353" s="239"/>
      <c r="AB353" s="239"/>
      <c r="AC353" s="239"/>
      <c r="AD353" s="239"/>
      <c r="AE353" s="239"/>
      <c r="AF353" s="239"/>
      <c r="AG353" s="239"/>
      <c r="AH353" s="239"/>
      <c r="AI353" s="239"/>
      <c r="AJ353" s="239"/>
      <c r="AK353" s="239"/>
      <c r="AL353" s="239"/>
      <c r="AM353" s="239"/>
      <c r="AN353" s="239"/>
      <c r="AO353" s="239"/>
      <c r="AP353" s="239"/>
      <c r="AQ353" s="239"/>
      <c r="AR353" s="239"/>
      <c r="AS353" s="239"/>
      <c r="AT353" s="239"/>
      <c r="AU353" s="239"/>
      <c r="AV353" s="239"/>
      <c r="AW353" s="239"/>
      <c r="AX353" s="239"/>
      <c r="AY353" s="239"/>
      <c r="AZ353" s="239"/>
      <c r="BA353" s="239"/>
      <c r="BB353" s="239"/>
      <c r="BC353" s="239"/>
      <c r="BD353" s="239"/>
      <c r="BE353" s="239"/>
      <c r="BF353" s="239"/>
      <c r="BG353" s="239"/>
    </row>
    <row r="354" spans="3:59" ht="11.65">
      <c r="C354" s="238"/>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c r="AA354" s="239"/>
      <c r="AB354" s="239"/>
      <c r="AC354" s="239"/>
      <c r="AD354" s="239"/>
      <c r="AE354" s="239"/>
      <c r="AF354" s="239"/>
      <c r="AG354" s="239"/>
      <c r="AH354" s="239"/>
      <c r="AI354" s="239"/>
      <c r="AJ354" s="239"/>
      <c r="AK354" s="239"/>
      <c r="AL354" s="239"/>
      <c r="AM354" s="239"/>
      <c r="AN354" s="239"/>
      <c r="AO354" s="239"/>
      <c r="AP354" s="239"/>
      <c r="AQ354" s="239"/>
      <c r="AR354" s="239"/>
      <c r="AS354" s="239"/>
      <c r="AT354" s="239"/>
      <c r="AU354" s="239"/>
      <c r="AV354" s="239"/>
      <c r="AW354" s="239"/>
      <c r="AX354" s="239"/>
      <c r="AY354" s="239"/>
      <c r="AZ354" s="239"/>
      <c r="BA354" s="239"/>
      <c r="BB354" s="239"/>
      <c r="BC354" s="239"/>
      <c r="BD354" s="239"/>
      <c r="BE354" s="239"/>
      <c r="BF354" s="239"/>
      <c r="BG354" s="239"/>
    </row>
    <row r="355" spans="3:59" ht="11.65">
      <c r="C355" s="238"/>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c r="AA355" s="239"/>
      <c r="AB355" s="239"/>
      <c r="AC355" s="239"/>
      <c r="AD355" s="239"/>
      <c r="AE355" s="239"/>
      <c r="AF355" s="239"/>
      <c r="AG355" s="239"/>
      <c r="AH355" s="239"/>
      <c r="AI355" s="239"/>
      <c r="AJ355" s="239"/>
      <c r="AK355" s="239"/>
      <c r="AL355" s="239"/>
      <c r="AM355" s="239"/>
      <c r="AN355" s="239"/>
      <c r="AO355" s="239"/>
      <c r="AP355" s="239"/>
      <c r="AQ355" s="239"/>
      <c r="AR355" s="239"/>
      <c r="AS355" s="239"/>
      <c r="AT355" s="239"/>
      <c r="AU355" s="239"/>
      <c r="AV355" s="239"/>
      <c r="AW355" s="239"/>
      <c r="AX355" s="239"/>
      <c r="AY355" s="239"/>
      <c r="AZ355" s="239"/>
      <c r="BA355" s="239"/>
      <c r="BB355" s="239"/>
      <c r="BC355" s="239"/>
      <c r="BD355" s="239"/>
      <c r="BE355" s="239"/>
      <c r="BF355" s="239"/>
      <c r="BG355" s="239"/>
    </row>
    <row r="356" spans="3:59" ht="11.65">
      <c r="C356" s="238"/>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c r="AA356" s="239"/>
      <c r="AB356" s="239"/>
      <c r="AC356" s="239"/>
      <c r="AD356" s="239"/>
      <c r="AE356" s="239"/>
      <c r="AF356" s="239"/>
      <c r="AG356" s="239"/>
      <c r="AH356" s="239"/>
      <c r="AI356" s="239"/>
      <c r="AJ356" s="239"/>
      <c r="AK356" s="239"/>
      <c r="AL356" s="239"/>
      <c r="AM356" s="239"/>
      <c r="AN356" s="239"/>
      <c r="AO356" s="239"/>
      <c r="AP356" s="239"/>
      <c r="AQ356" s="239"/>
      <c r="AR356" s="239"/>
      <c r="AS356" s="239"/>
      <c r="AT356" s="239"/>
      <c r="AU356" s="239"/>
      <c r="AV356" s="239"/>
      <c r="AW356" s="239"/>
      <c r="AX356" s="239"/>
      <c r="AY356" s="239"/>
      <c r="AZ356" s="239"/>
      <c r="BA356" s="239"/>
      <c r="BB356" s="239"/>
      <c r="BC356" s="239"/>
      <c r="BD356" s="239"/>
      <c r="BE356" s="239"/>
      <c r="BF356" s="239"/>
      <c r="BG356" s="239"/>
    </row>
    <row r="357" spans="3:59" ht="11.65">
      <c r="C357" s="238"/>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c r="AA357" s="239"/>
      <c r="AB357" s="239"/>
      <c r="AC357" s="239"/>
      <c r="AD357" s="239"/>
      <c r="AE357" s="239"/>
      <c r="AF357" s="239"/>
      <c r="AG357" s="239"/>
      <c r="AH357" s="239"/>
      <c r="AI357" s="239"/>
      <c r="AJ357" s="239"/>
      <c r="AK357" s="239"/>
      <c r="AL357" s="239"/>
      <c r="AM357" s="239"/>
      <c r="AN357" s="239"/>
      <c r="AO357" s="239"/>
      <c r="AP357" s="239"/>
      <c r="AQ357" s="239"/>
      <c r="AR357" s="239"/>
      <c r="AS357" s="239"/>
      <c r="AT357" s="239"/>
      <c r="AU357" s="239"/>
      <c r="AV357" s="239"/>
      <c r="AW357" s="239"/>
      <c r="AX357" s="239"/>
      <c r="AY357" s="239"/>
      <c r="AZ357" s="239"/>
      <c r="BA357" s="239"/>
      <c r="BB357" s="239"/>
      <c r="BC357" s="239"/>
      <c r="BD357" s="239"/>
      <c r="BE357" s="239"/>
      <c r="BF357" s="239"/>
      <c r="BG357" s="239"/>
    </row>
    <row r="358" spans="3:59" ht="11.65">
      <c r="C358" s="238"/>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c r="AA358" s="239"/>
      <c r="AB358" s="239"/>
      <c r="AC358" s="239"/>
      <c r="AD358" s="239"/>
      <c r="AE358" s="239"/>
      <c r="AF358" s="239"/>
      <c r="AG358" s="239"/>
      <c r="AH358" s="239"/>
      <c r="AI358" s="239"/>
      <c r="AJ358" s="239"/>
      <c r="AK358" s="239"/>
      <c r="AL358" s="239"/>
      <c r="AM358" s="239"/>
      <c r="AN358" s="239"/>
      <c r="AO358" s="239"/>
      <c r="AP358" s="239"/>
      <c r="AQ358" s="239"/>
      <c r="AR358" s="239"/>
      <c r="AS358" s="239"/>
      <c r="AT358" s="239"/>
      <c r="AU358" s="239"/>
      <c r="AV358" s="239"/>
      <c r="AW358" s="239"/>
      <c r="AX358" s="239"/>
      <c r="AY358" s="239"/>
      <c r="AZ358" s="239"/>
      <c r="BA358" s="239"/>
      <c r="BB358" s="239"/>
      <c r="BC358" s="239"/>
      <c r="BD358" s="239"/>
      <c r="BE358" s="239"/>
      <c r="BF358" s="239"/>
      <c r="BG358" s="239"/>
    </row>
    <row r="359" spans="3:59" ht="11.65">
      <c r="C359" s="238"/>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c r="AA359" s="239"/>
      <c r="AB359" s="239"/>
      <c r="AC359" s="239"/>
      <c r="AD359" s="239"/>
      <c r="AE359" s="239"/>
      <c r="AF359" s="239"/>
      <c r="AG359" s="239"/>
      <c r="AH359" s="239"/>
      <c r="AI359" s="239"/>
      <c r="AJ359" s="239"/>
      <c r="AK359" s="239"/>
      <c r="AL359" s="239"/>
      <c r="AM359" s="239"/>
      <c r="AN359" s="239"/>
      <c r="AO359" s="239"/>
      <c r="AP359" s="239"/>
      <c r="AQ359" s="239"/>
      <c r="AR359" s="239"/>
      <c r="AS359" s="239"/>
      <c r="AT359" s="239"/>
      <c r="AU359" s="239"/>
      <c r="AV359" s="239"/>
      <c r="AW359" s="239"/>
      <c r="AX359" s="239"/>
      <c r="AY359" s="239"/>
      <c r="AZ359" s="239"/>
      <c r="BA359" s="239"/>
      <c r="BB359" s="239"/>
      <c r="BC359" s="239"/>
      <c r="BD359" s="239"/>
      <c r="BE359" s="239"/>
      <c r="BF359" s="239"/>
      <c r="BG359" s="239"/>
    </row>
    <row r="360" spans="3:59" ht="11.65">
      <c r="C360" s="238"/>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c r="AA360" s="239"/>
      <c r="AB360" s="239"/>
      <c r="AC360" s="239"/>
      <c r="AD360" s="239"/>
      <c r="AE360" s="239"/>
      <c r="AF360" s="239"/>
      <c r="AG360" s="239"/>
      <c r="AH360" s="239"/>
      <c r="AI360" s="239"/>
      <c r="AJ360" s="239"/>
      <c r="AK360" s="239"/>
      <c r="AL360" s="239"/>
      <c r="AM360" s="239"/>
      <c r="AN360" s="239"/>
      <c r="AO360" s="239"/>
      <c r="AP360" s="239"/>
      <c r="AQ360" s="239"/>
      <c r="AR360" s="239"/>
      <c r="AS360" s="239"/>
      <c r="AT360" s="239"/>
      <c r="AU360" s="239"/>
      <c r="AV360" s="239"/>
      <c r="AW360" s="239"/>
      <c r="AX360" s="239"/>
      <c r="AY360" s="239"/>
      <c r="AZ360" s="239"/>
      <c r="BA360" s="239"/>
      <c r="BB360" s="239"/>
      <c r="BC360" s="239"/>
      <c r="BD360" s="239"/>
      <c r="BE360" s="239"/>
      <c r="BF360" s="239"/>
      <c r="BG360" s="239"/>
    </row>
    <row r="361" spans="3:59" ht="11.65">
      <c r="C361" s="238"/>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c r="AA361" s="239"/>
      <c r="AB361" s="239"/>
      <c r="AC361" s="239"/>
      <c r="AD361" s="239"/>
      <c r="AE361" s="239"/>
      <c r="AF361" s="239"/>
      <c r="AG361" s="239"/>
      <c r="AH361" s="239"/>
      <c r="AI361" s="239"/>
      <c r="AJ361" s="239"/>
      <c r="AK361" s="239"/>
      <c r="AL361" s="239"/>
      <c r="AM361" s="239"/>
      <c r="AN361" s="239"/>
      <c r="AO361" s="239"/>
      <c r="AP361" s="239"/>
      <c r="AQ361" s="239"/>
      <c r="AR361" s="239"/>
      <c r="AS361" s="239"/>
      <c r="AT361" s="239"/>
      <c r="AU361" s="239"/>
      <c r="AV361" s="239"/>
      <c r="AW361" s="239"/>
      <c r="AX361" s="239"/>
      <c r="AY361" s="239"/>
      <c r="AZ361" s="239"/>
      <c r="BA361" s="239"/>
      <c r="BB361" s="239"/>
      <c r="BC361" s="239"/>
      <c r="BD361" s="239"/>
      <c r="BE361" s="239"/>
      <c r="BF361" s="239"/>
      <c r="BG361" s="239"/>
    </row>
    <row r="362" spans="3:59" ht="11.65">
      <c r="C362" s="238"/>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c r="AA362" s="239"/>
      <c r="AB362" s="239"/>
      <c r="AC362" s="239"/>
      <c r="AD362" s="239"/>
      <c r="AE362" s="239"/>
      <c r="AF362" s="239"/>
      <c r="AG362" s="239"/>
      <c r="AH362" s="239"/>
      <c r="AI362" s="239"/>
      <c r="AJ362" s="239"/>
      <c r="AK362" s="239"/>
      <c r="AL362" s="239"/>
      <c r="AM362" s="239"/>
      <c r="AN362" s="239"/>
      <c r="AO362" s="239"/>
      <c r="AP362" s="239"/>
      <c r="AQ362" s="239"/>
      <c r="AR362" s="239"/>
      <c r="AS362" s="239"/>
      <c r="AT362" s="239"/>
      <c r="AU362" s="239"/>
      <c r="AV362" s="239"/>
      <c r="AW362" s="239"/>
      <c r="AX362" s="239"/>
      <c r="AY362" s="239"/>
      <c r="AZ362" s="239"/>
      <c r="BA362" s="239"/>
      <c r="BB362" s="239"/>
      <c r="BC362" s="239"/>
      <c r="BD362" s="239"/>
      <c r="BE362" s="239"/>
      <c r="BF362" s="239"/>
      <c r="BG362" s="239"/>
    </row>
    <row r="363" spans="3:59" ht="11.65">
      <c r="C363" s="238"/>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c r="AA363" s="239"/>
      <c r="AB363" s="239"/>
      <c r="AC363" s="239"/>
      <c r="AD363" s="239"/>
      <c r="AE363" s="239"/>
      <c r="AF363" s="239"/>
      <c r="AG363" s="239"/>
      <c r="AH363" s="239"/>
      <c r="AI363" s="239"/>
      <c r="AJ363" s="239"/>
      <c r="AK363" s="239"/>
      <c r="AL363" s="239"/>
      <c r="AM363" s="239"/>
      <c r="AN363" s="239"/>
      <c r="AO363" s="239"/>
      <c r="AP363" s="239"/>
      <c r="AQ363" s="239"/>
      <c r="AR363" s="239"/>
      <c r="AS363" s="239"/>
      <c r="AT363" s="239"/>
      <c r="AU363" s="239"/>
      <c r="AV363" s="239"/>
      <c r="AW363" s="239"/>
      <c r="AX363" s="239"/>
      <c r="AY363" s="239"/>
      <c r="AZ363" s="239"/>
      <c r="BA363" s="239"/>
      <c r="BB363" s="239"/>
      <c r="BC363" s="239"/>
      <c r="BD363" s="239"/>
      <c r="BE363" s="239"/>
      <c r="BF363" s="239"/>
      <c r="BG363" s="239"/>
    </row>
    <row r="364" spans="3:59" ht="11.65">
      <c r="C364" s="238"/>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c r="AA364" s="239"/>
      <c r="AB364" s="239"/>
      <c r="AC364" s="239"/>
      <c r="AD364" s="239"/>
      <c r="AE364" s="239"/>
      <c r="AF364" s="239"/>
      <c r="AG364" s="239"/>
      <c r="AH364" s="239"/>
      <c r="AI364" s="239"/>
      <c r="AJ364" s="239"/>
      <c r="AK364" s="239"/>
      <c r="AL364" s="239"/>
      <c r="AM364" s="239"/>
      <c r="AN364" s="239"/>
      <c r="AO364" s="239"/>
      <c r="AP364" s="239"/>
      <c r="AQ364" s="239"/>
      <c r="AR364" s="239"/>
      <c r="AS364" s="239"/>
      <c r="AT364" s="239"/>
      <c r="AU364" s="239"/>
      <c r="AV364" s="239"/>
      <c r="AW364" s="239"/>
      <c r="AX364" s="239"/>
      <c r="AY364" s="239"/>
      <c r="AZ364" s="239"/>
      <c r="BA364" s="239"/>
      <c r="BB364" s="239"/>
      <c r="BC364" s="239"/>
      <c r="BD364" s="239"/>
      <c r="BE364" s="239"/>
      <c r="BF364" s="239"/>
      <c r="BG364" s="239"/>
    </row>
    <row r="365" spans="3:59" ht="11.65">
      <c r="C365" s="238"/>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c r="AA365" s="239"/>
      <c r="AB365" s="239"/>
      <c r="AC365" s="239"/>
      <c r="AD365" s="239"/>
      <c r="AE365" s="239"/>
      <c r="AF365" s="239"/>
      <c r="AG365" s="239"/>
      <c r="AH365" s="239"/>
      <c r="AI365" s="239"/>
      <c r="AJ365" s="239"/>
      <c r="AK365" s="239"/>
      <c r="AL365" s="239"/>
      <c r="AM365" s="239"/>
      <c r="AN365" s="239"/>
      <c r="AO365" s="239"/>
      <c r="AP365" s="239"/>
      <c r="AQ365" s="239"/>
      <c r="AR365" s="239"/>
      <c r="AS365" s="239"/>
      <c r="AT365" s="239"/>
      <c r="AU365" s="239"/>
      <c r="AV365" s="239"/>
      <c r="AW365" s="239"/>
      <c r="AX365" s="239"/>
      <c r="AY365" s="239"/>
      <c r="AZ365" s="239"/>
      <c r="BA365" s="239"/>
      <c r="BB365" s="239"/>
      <c r="BC365" s="239"/>
      <c r="BD365" s="239"/>
      <c r="BE365" s="239"/>
      <c r="BF365" s="239"/>
      <c r="BG365" s="239"/>
    </row>
    <row r="366" spans="3:59" ht="11.65">
      <c r="C366" s="238"/>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c r="AA366" s="239"/>
      <c r="AB366" s="239"/>
      <c r="AC366" s="239"/>
      <c r="AD366" s="239"/>
      <c r="AE366" s="239"/>
      <c r="AF366" s="239"/>
      <c r="AG366" s="239"/>
      <c r="AH366" s="239"/>
      <c r="AI366" s="239"/>
      <c r="AJ366" s="239"/>
      <c r="AK366" s="239"/>
      <c r="AL366" s="239"/>
      <c r="AM366" s="239"/>
      <c r="AN366" s="239"/>
      <c r="AO366" s="239"/>
      <c r="AP366" s="239"/>
      <c r="AQ366" s="239"/>
      <c r="AR366" s="239"/>
      <c r="AS366" s="239"/>
      <c r="AT366" s="239"/>
      <c r="AU366" s="239"/>
      <c r="AV366" s="239"/>
      <c r="AW366" s="239"/>
      <c r="AX366" s="239"/>
      <c r="AY366" s="239"/>
      <c r="AZ366" s="239"/>
      <c r="BA366" s="239"/>
      <c r="BB366" s="239"/>
      <c r="BC366" s="239"/>
      <c r="BD366" s="239"/>
      <c r="BE366" s="239"/>
      <c r="BF366" s="239"/>
      <c r="BG366" s="239"/>
    </row>
    <row r="367" spans="3:59" ht="11.65">
      <c r="C367" s="238"/>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c r="AA367" s="239"/>
      <c r="AB367" s="239"/>
      <c r="AC367" s="239"/>
      <c r="AD367" s="239"/>
      <c r="AE367" s="239"/>
      <c r="AF367" s="239"/>
      <c r="AG367" s="239"/>
      <c r="AH367" s="239"/>
      <c r="AI367" s="239"/>
      <c r="AJ367" s="239"/>
      <c r="AK367" s="239"/>
      <c r="AL367" s="239"/>
      <c r="AM367" s="239"/>
      <c r="AN367" s="239"/>
      <c r="AO367" s="239"/>
      <c r="AP367" s="239"/>
      <c r="AQ367" s="239"/>
      <c r="AR367" s="239"/>
      <c r="AS367" s="239"/>
      <c r="AT367" s="239"/>
      <c r="AU367" s="239"/>
      <c r="AV367" s="239"/>
      <c r="AW367" s="239"/>
      <c r="AX367" s="239"/>
      <c r="AY367" s="239"/>
      <c r="AZ367" s="239"/>
      <c r="BA367" s="239"/>
      <c r="BB367" s="239"/>
      <c r="BC367" s="239"/>
      <c r="BD367" s="239"/>
      <c r="BE367" s="239"/>
      <c r="BF367" s="239"/>
      <c r="BG367" s="239"/>
    </row>
    <row r="368" spans="3:59" ht="11.65">
      <c r="C368" s="238"/>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c r="AA368" s="239"/>
      <c r="AB368" s="239"/>
      <c r="AC368" s="239"/>
      <c r="AD368" s="239"/>
      <c r="AE368" s="239"/>
      <c r="AF368" s="239"/>
      <c r="AG368" s="239"/>
      <c r="AH368" s="239"/>
      <c r="AI368" s="239"/>
      <c r="AJ368" s="239"/>
      <c r="AK368" s="239"/>
      <c r="AL368" s="239"/>
      <c r="AM368" s="239"/>
      <c r="AN368" s="239"/>
      <c r="AO368" s="239"/>
      <c r="AP368" s="239"/>
      <c r="AQ368" s="239"/>
      <c r="AR368" s="239"/>
      <c r="AS368" s="239"/>
      <c r="AT368" s="239"/>
      <c r="AU368" s="239"/>
      <c r="AV368" s="239"/>
      <c r="AW368" s="239"/>
      <c r="AX368" s="239"/>
      <c r="AY368" s="239"/>
      <c r="AZ368" s="239"/>
      <c r="BA368" s="239"/>
      <c r="BB368" s="239"/>
      <c r="BC368" s="239"/>
      <c r="BD368" s="239"/>
      <c r="BE368" s="239"/>
      <c r="BF368" s="239"/>
      <c r="BG368" s="239"/>
    </row>
    <row r="369" spans="3:59" ht="11.65">
      <c r="C369" s="238"/>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c r="AA369" s="239"/>
      <c r="AB369" s="239"/>
      <c r="AC369" s="239"/>
      <c r="AD369" s="239"/>
      <c r="AE369" s="239"/>
      <c r="AF369" s="239"/>
      <c r="AG369" s="239"/>
      <c r="AH369" s="239"/>
      <c r="AI369" s="239"/>
      <c r="AJ369" s="239"/>
      <c r="AK369" s="239"/>
      <c r="AL369" s="239"/>
      <c r="AM369" s="239"/>
      <c r="AN369" s="239"/>
      <c r="AO369" s="239"/>
      <c r="AP369" s="239"/>
      <c r="AQ369" s="239"/>
      <c r="AR369" s="239"/>
      <c r="AS369" s="239"/>
      <c r="AT369" s="239"/>
      <c r="AU369" s="239"/>
      <c r="AV369" s="239"/>
      <c r="AW369" s="239"/>
      <c r="AX369" s="239"/>
      <c r="AY369" s="239"/>
      <c r="AZ369" s="239"/>
      <c r="BA369" s="239"/>
      <c r="BB369" s="239"/>
      <c r="BC369" s="239"/>
      <c r="BD369" s="239"/>
      <c r="BE369" s="239"/>
      <c r="BF369" s="239"/>
      <c r="BG369" s="239"/>
    </row>
    <row r="370" spans="3:59" ht="11.65">
      <c r="C370" s="238"/>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c r="AA370" s="239"/>
      <c r="AB370" s="239"/>
      <c r="AC370" s="239"/>
      <c r="AD370" s="239"/>
      <c r="AE370" s="239"/>
      <c r="AF370" s="239"/>
      <c r="AG370" s="239"/>
      <c r="AH370" s="239"/>
      <c r="AI370" s="239"/>
      <c r="AJ370" s="239"/>
      <c r="AK370" s="239"/>
      <c r="AL370" s="239"/>
      <c r="AM370" s="239"/>
      <c r="AN370" s="239"/>
      <c r="AO370" s="239"/>
      <c r="AP370" s="239"/>
      <c r="AQ370" s="239"/>
      <c r="AR370" s="239"/>
      <c r="AS370" s="239"/>
      <c r="AT370" s="239"/>
      <c r="AU370" s="239"/>
      <c r="AV370" s="239"/>
      <c r="AW370" s="239"/>
      <c r="AX370" s="239"/>
      <c r="AY370" s="239"/>
      <c r="AZ370" s="239"/>
      <c r="BA370" s="239"/>
      <c r="BB370" s="239"/>
      <c r="BC370" s="239"/>
      <c r="BD370" s="239"/>
      <c r="BE370" s="239"/>
      <c r="BF370" s="239"/>
      <c r="BG370" s="239"/>
    </row>
    <row r="371" spans="3:59" ht="11.65">
      <c r="C371" s="238"/>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c r="AA371" s="239"/>
      <c r="AB371" s="239"/>
      <c r="AC371" s="239"/>
      <c r="AD371" s="239"/>
      <c r="AE371" s="239"/>
      <c r="AF371" s="239"/>
      <c r="AG371" s="239"/>
      <c r="AH371" s="239"/>
      <c r="AI371" s="239"/>
      <c r="AJ371" s="239"/>
      <c r="AK371" s="239"/>
      <c r="AL371" s="239"/>
      <c r="AM371" s="239"/>
      <c r="AN371" s="239"/>
      <c r="AO371" s="239"/>
      <c r="AP371" s="239"/>
      <c r="AQ371" s="239"/>
      <c r="AR371" s="239"/>
      <c r="AS371" s="239"/>
      <c r="AT371" s="239"/>
      <c r="AU371" s="239"/>
      <c r="AV371" s="239"/>
      <c r="AW371" s="239"/>
      <c r="AX371" s="239"/>
      <c r="AY371" s="239"/>
      <c r="AZ371" s="239"/>
      <c r="BA371" s="239"/>
      <c r="BB371" s="239"/>
      <c r="BC371" s="239"/>
      <c r="BD371" s="239"/>
      <c r="BE371" s="239"/>
      <c r="BF371" s="239"/>
      <c r="BG371" s="239"/>
    </row>
    <row r="372" spans="3:59" ht="11.65">
      <c r="C372" s="238"/>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c r="AA372" s="239"/>
      <c r="AB372" s="239"/>
      <c r="AC372" s="239"/>
      <c r="AD372" s="239"/>
      <c r="AE372" s="239"/>
      <c r="AF372" s="239"/>
      <c r="AG372" s="239"/>
      <c r="AH372" s="239"/>
      <c r="AI372" s="239"/>
      <c r="AJ372" s="239"/>
      <c r="AK372" s="239"/>
      <c r="AL372" s="239"/>
      <c r="AM372" s="239"/>
      <c r="AN372" s="239"/>
      <c r="AO372" s="239"/>
      <c r="AP372" s="239"/>
      <c r="AQ372" s="239"/>
      <c r="AR372" s="239"/>
      <c r="AS372" s="239"/>
      <c r="AT372" s="239"/>
      <c r="AU372" s="239"/>
      <c r="AV372" s="239"/>
      <c r="AW372" s="239"/>
      <c r="AX372" s="239"/>
      <c r="AY372" s="239"/>
      <c r="AZ372" s="239"/>
      <c r="BA372" s="239"/>
      <c r="BB372" s="239"/>
      <c r="BC372" s="239"/>
      <c r="BD372" s="239"/>
      <c r="BE372" s="239"/>
      <c r="BF372" s="239"/>
      <c r="BG372" s="239"/>
    </row>
    <row r="373" spans="3:59" ht="11.65">
      <c r="C373" s="238"/>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c r="AA373" s="239"/>
      <c r="AB373" s="239"/>
      <c r="AC373" s="239"/>
      <c r="AD373" s="239"/>
      <c r="AE373" s="239"/>
      <c r="AF373" s="239"/>
      <c r="AG373" s="239"/>
      <c r="AH373" s="239"/>
      <c r="AI373" s="239"/>
      <c r="AJ373" s="239"/>
      <c r="AK373" s="239"/>
      <c r="AL373" s="239"/>
      <c r="AM373" s="239"/>
      <c r="AN373" s="239"/>
      <c r="AO373" s="239"/>
      <c r="AP373" s="239"/>
      <c r="AQ373" s="239"/>
      <c r="AR373" s="239"/>
      <c r="AS373" s="239"/>
      <c r="AT373" s="239"/>
      <c r="AU373" s="239"/>
      <c r="AV373" s="239"/>
      <c r="AW373" s="239"/>
      <c r="AX373" s="239"/>
      <c r="AY373" s="239"/>
      <c r="AZ373" s="239"/>
      <c r="BA373" s="239"/>
      <c r="BB373" s="239"/>
      <c r="BC373" s="239"/>
      <c r="BD373" s="239"/>
      <c r="BE373" s="239"/>
      <c r="BF373" s="239"/>
      <c r="BG373" s="239"/>
    </row>
    <row r="374" spans="3:59" ht="11.65">
      <c r="C374" s="238"/>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c r="AA374" s="239"/>
      <c r="AB374" s="239"/>
      <c r="AC374" s="239"/>
      <c r="AD374" s="239"/>
      <c r="AE374" s="239"/>
      <c r="AF374" s="239"/>
      <c r="AG374" s="239"/>
      <c r="AH374" s="239"/>
      <c r="AI374" s="239"/>
      <c r="AJ374" s="239"/>
      <c r="AK374" s="239"/>
      <c r="AL374" s="239"/>
      <c r="AM374" s="239"/>
      <c r="AN374" s="239"/>
      <c r="AO374" s="239"/>
      <c r="AP374" s="239"/>
      <c r="AQ374" s="239"/>
      <c r="AR374" s="239"/>
      <c r="AS374" s="239"/>
      <c r="AT374" s="239"/>
      <c r="AU374" s="239"/>
      <c r="AV374" s="239"/>
      <c r="AW374" s="239"/>
      <c r="AX374" s="239"/>
      <c r="AY374" s="239"/>
      <c r="AZ374" s="239"/>
      <c r="BA374" s="239"/>
      <c r="BB374" s="239"/>
      <c r="BC374" s="239"/>
      <c r="BD374" s="239"/>
      <c r="BE374" s="239"/>
      <c r="BF374" s="239"/>
      <c r="BG374" s="239"/>
    </row>
    <row r="375" spans="3:59" ht="11.65">
      <c r="C375" s="238"/>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c r="AA375" s="239"/>
      <c r="AB375" s="239"/>
      <c r="AC375" s="239"/>
      <c r="AD375" s="239"/>
      <c r="AE375" s="239"/>
      <c r="AF375" s="239"/>
      <c r="AG375" s="239"/>
      <c r="AH375" s="239"/>
      <c r="AI375" s="239"/>
      <c r="AJ375" s="239"/>
      <c r="AK375" s="239"/>
      <c r="AL375" s="239"/>
      <c r="AM375" s="239"/>
      <c r="AN375" s="239"/>
      <c r="AO375" s="239"/>
      <c r="AP375" s="239"/>
      <c r="AQ375" s="239"/>
      <c r="AR375" s="239"/>
      <c r="AS375" s="239"/>
      <c r="AT375" s="239"/>
      <c r="AU375" s="239"/>
      <c r="AV375" s="239"/>
      <c r="AW375" s="239"/>
      <c r="AX375" s="239"/>
      <c r="AY375" s="239"/>
      <c r="AZ375" s="239"/>
      <c r="BA375" s="239"/>
      <c r="BB375" s="239"/>
      <c r="BC375" s="239"/>
      <c r="BD375" s="239"/>
      <c r="BE375" s="239"/>
      <c r="BF375" s="239"/>
      <c r="BG375" s="239"/>
    </row>
    <row r="376" spans="3:59" ht="11.65">
      <c r="C376" s="238"/>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c r="AA376" s="239"/>
      <c r="AB376" s="239"/>
      <c r="AC376" s="239"/>
      <c r="AD376" s="239"/>
      <c r="AE376" s="239"/>
      <c r="AF376" s="239"/>
      <c r="AG376" s="239"/>
      <c r="AH376" s="239"/>
      <c r="AI376" s="239"/>
      <c r="AJ376" s="239"/>
      <c r="AK376" s="239"/>
      <c r="AL376" s="239"/>
      <c r="AM376" s="239"/>
      <c r="AN376" s="239"/>
      <c r="AO376" s="239"/>
      <c r="AP376" s="239"/>
      <c r="AQ376" s="239"/>
      <c r="AR376" s="239"/>
      <c r="AS376" s="239"/>
      <c r="AT376" s="239"/>
      <c r="AU376" s="239"/>
      <c r="AV376" s="239"/>
      <c r="AW376" s="239"/>
      <c r="AX376" s="239"/>
      <c r="AY376" s="239"/>
      <c r="AZ376" s="239"/>
      <c r="BA376" s="239"/>
      <c r="BB376" s="239"/>
      <c r="BC376" s="239"/>
      <c r="BD376" s="239"/>
      <c r="BE376" s="239"/>
      <c r="BF376" s="239"/>
      <c r="BG376" s="239"/>
    </row>
    <row r="377" spans="3:59" ht="11.65">
      <c r="C377" s="238"/>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c r="AA377" s="239"/>
      <c r="AB377" s="239"/>
      <c r="AC377" s="239"/>
      <c r="AD377" s="239"/>
      <c r="AE377" s="239"/>
      <c r="AF377" s="239"/>
      <c r="AG377" s="239"/>
      <c r="AH377" s="239"/>
      <c r="AI377" s="239"/>
      <c r="AJ377" s="239"/>
      <c r="AK377" s="239"/>
      <c r="AL377" s="239"/>
      <c r="AM377" s="239"/>
      <c r="AN377" s="239"/>
      <c r="AO377" s="239"/>
      <c r="AP377" s="239"/>
      <c r="AQ377" s="239"/>
      <c r="AR377" s="239"/>
      <c r="AS377" s="239"/>
      <c r="AT377" s="239"/>
      <c r="AU377" s="239"/>
      <c r="AV377" s="239"/>
      <c r="AW377" s="239"/>
      <c r="AX377" s="239"/>
      <c r="AY377" s="239"/>
      <c r="AZ377" s="239"/>
      <c r="BA377" s="239"/>
      <c r="BB377" s="239"/>
      <c r="BC377" s="239"/>
      <c r="BD377" s="239"/>
      <c r="BE377" s="239"/>
      <c r="BF377" s="239"/>
      <c r="BG377" s="239"/>
    </row>
    <row r="378" spans="3:59" ht="11.65">
      <c r="C378" s="238"/>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c r="AA378" s="239"/>
      <c r="AB378" s="239"/>
      <c r="AC378" s="239"/>
      <c r="AD378" s="239"/>
      <c r="AE378" s="239"/>
      <c r="AF378" s="239"/>
      <c r="AG378" s="239"/>
      <c r="AH378" s="239"/>
      <c r="AI378" s="239"/>
      <c r="AJ378" s="239"/>
      <c r="AK378" s="239"/>
      <c r="AL378" s="239"/>
      <c r="AM378" s="239"/>
      <c r="AN378" s="239"/>
      <c r="AO378" s="239"/>
      <c r="AP378" s="239"/>
      <c r="AQ378" s="239"/>
      <c r="AR378" s="239"/>
      <c r="AS378" s="239"/>
      <c r="AT378" s="239"/>
      <c r="AU378" s="239"/>
      <c r="AV378" s="239"/>
      <c r="AW378" s="239"/>
      <c r="AX378" s="239"/>
      <c r="AY378" s="239"/>
      <c r="AZ378" s="239"/>
      <c r="BA378" s="239"/>
      <c r="BB378" s="239"/>
      <c r="BC378" s="239"/>
      <c r="BD378" s="239"/>
      <c r="BE378" s="239"/>
      <c r="BF378" s="239"/>
      <c r="BG378" s="239"/>
    </row>
    <row r="379" spans="3:59" ht="11.65">
      <c r="C379" s="238"/>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c r="AA379" s="239"/>
      <c r="AB379" s="239"/>
      <c r="AC379" s="239"/>
      <c r="AD379" s="239"/>
      <c r="AE379" s="239"/>
      <c r="AF379" s="239"/>
      <c r="AG379" s="239"/>
      <c r="AH379" s="239"/>
      <c r="AI379" s="239"/>
      <c r="AJ379" s="239"/>
      <c r="AK379" s="239"/>
      <c r="AL379" s="239"/>
      <c r="AM379" s="239"/>
      <c r="AN379" s="239"/>
      <c r="AO379" s="239"/>
      <c r="AP379" s="239"/>
      <c r="AQ379" s="239"/>
      <c r="AR379" s="239"/>
      <c r="AS379" s="239"/>
      <c r="AT379" s="239"/>
      <c r="AU379" s="239"/>
      <c r="AV379" s="239"/>
      <c r="AW379" s="239"/>
      <c r="AX379" s="239"/>
      <c r="AY379" s="239"/>
      <c r="AZ379" s="239"/>
      <c r="BA379" s="239"/>
      <c r="BB379" s="239"/>
      <c r="BC379" s="239"/>
      <c r="BD379" s="239"/>
      <c r="BE379" s="239"/>
      <c r="BF379" s="239"/>
      <c r="BG379" s="239"/>
    </row>
    <row r="380" spans="3:59" ht="11.65">
      <c r="C380" s="238"/>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c r="AA380" s="239"/>
      <c r="AB380" s="239"/>
      <c r="AC380" s="239"/>
      <c r="AD380" s="239"/>
      <c r="AE380" s="239"/>
      <c r="AF380" s="239"/>
      <c r="AG380" s="239"/>
      <c r="AH380" s="239"/>
      <c r="AI380" s="239"/>
      <c r="AJ380" s="239"/>
      <c r="AK380" s="239"/>
      <c r="AL380" s="239"/>
      <c r="AM380" s="239"/>
      <c r="AN380" s="239"/>
      <c r="AO380" s="239"/>
      <c r="AP380" s="239"/>
      <c r="AQ380" s="239"/>
      <c r="AR380" s="239"/>
      <c r="AS380" s="239"/>
      <c r="AT380" s="239"/>
      <c r="AU380" s="239"/>
      <c r="AV380" s="239"/>
      <c r="AW380" s="239"/>
      <c r="AX380" s="239"/>
      <c r="AY380" s="239"/>
      <c r="AZ380" s="239"/>
      <c r="BA380" s="239"/>
      <c r="BB380" s="239"/>
      <c r="BC380" s="239"/>
      <c r="BD380" s="239"/>
      <c r="BE380" s="239"/>
      <c r="BF380" s="239"/>
      <c r="BG380" s="239"/>
    </row>
    <row r="381" spans="3:59" ht="11.65">
      <c r="C381" s="238"/>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c r="AA381" s="239"/>
      <c r="AB381" s="239"/>
      <c r="AC381" s="239"/>
      <c r="AD381" s="239"/>
      <c r="AE381" s="239"/>
      <c r="AF381" s="239"/>
      <c r="AG381" s="239"/>
      <c r="AH381" s="239"/>
      <c r="AI381" s="239"/>
      <c r="AJ381" s="239"/>
      <c r="AK381" s="239"/>
      <c r="AL381" s="239"/>
      <c r="AM381" s="239"/>
      <c r="AN381" s="239"/>
      <c r="AO381" s="239"/>
      <c r="AP381" s="239"/>
      <c r="AQ381" s="239"/>
      <c r="AR381" s="239"/>
      <c r="AS381" s="239"/>
      <c r="AT381" s="239"/>
      <c r="AU381" s="239"/>
      <c r="AV381" s="239"/>
      <c r="AW381" s="239"/>
      <c r="AX381" s="239"/>
      <c r="AY381" s="239"/>
      <c r="AZ381" s="239"/>
      <c r="BA381" s="239"/>
      <c r="BB381" s="239"/>
      <c r="BC381" s="239"/>
      <c r="BD381" s="239"/>
      <c r="BE381" s="239"/>
      <c r="BF381" s="239"/>
      <c r="BG381" s="239"/>
    </row>
    <row r="382" spans="3:59" ht="11.65">
      <c r="C382" s="238"/>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c r="AA382" s="239"/>
      <c r="AB382" s="239"/>
      <c r="AC382" s="239"/>
      <c r="AD382" s="239"/>
      <c r="AE382" s="239"/>
      <c r="AF382" s="239"/>
      <c r="AG382" s="239"/>
      <c r="AH382" s="239"/>
      <c r="AI382" s="239"/>
      <c r="AJ382" s="239"/>
      <c r="AK382" s="239"/>
      <c r="AL382" s="239"/>
      <c r="AM382" s="239"/>
      <c r="AN382" s="239"/>
      <c r="AO382" s="239"/>
      <c r="AP382" s="239"/>
      <c r="AQ382" s="239"/>
      <c r="AR382" s="239"/>
      <c r="AS382" s="239"/>
      <c r="AT382" s="239"/>
      <c r="AU382" s="239"/>
      <c r="AV382" s="239"/>
      <c r="AW382" s="239"/>
      <c r="AX382" s="239"/>
      <c r="AY382" s="239"/>
      <c r="AZ382" s="239"/>
      <c r="BA382" s="239"/>
      <c r="BB382" s="239"/>
      <c r="BC382" s="239"/>
      <c r="BD382" s="239"/>
      <c r="BE382" s="239"/>
      <c r="BF382" s="239"/>
      <c r="BG382" s="239"/>
    </row>
    <row r="383" spans="3:59" ht="11.65">
      <c r="C383" s="238"/>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c r="AA383" s="239"/>
      <c r="AB383" s="239"/>
      <c r="AC383" s="239"/>
      <c r="AD383" s="239"/>
      <c r="AE383" s="239"/>
      <c r="AF383" s="239"/>
      <c r="AG383" s="239"/>
      <c r="AH383" s="239"/>
      <c r="AI383" s="239"/>
      <c r="AJ383" s="239"/>
      <c r="AK383" s="239"/>
      <c r="AL383" s="239"/>
      <c r="AM383" s="239"/>
      <c r="AN383" s="239"/>
      <c r="AO383" s="239"/>
      <c r="AP383" s="239"/>
      <c r="AQ383" s="239"/>
      <c r="AR383" s="239"/>
      <c r="AS383" s="239"/>
      <c r="AT383" s="239"/>
      <c r="AU383" s="239"/>
      <c r="AV383" s="239"/>
      <c r="AW383" s="239"/>
      <c r="AX383" s="239"/>
      <c r="AY383" s="239"/>
      <c r="AZ383" s="239"/>
      <c r="BA383" s="239"/>
      <c r="BB383" s="239"/>
      <c r="BC383" s="239"/>
      <c r="BD383" s="239"/>
      <c r="BE383" s="239"/>
      <c r="BF383" s="239"/>
      <c r="BG383" s="239"/>
    </row>
    <row r="384" spans="3:59" ht="11.65">
      <c r="C384" s="238"/>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c r="AA384" s="239"/>
      <c r="AB384" s="239"/>
      <c r="AC384" s="239"/>
      <c r="AD384" s="239"/>
      <c r="AE384" s="239"/>
      <c r="AF384" s="239"/>
      <c r="AG384" s="239"/>
      <c r="AH384" s="239"/>
      <c r="AI384" s="239"/>
      <c r="AJ384" s="239"/>
      <c r="AK384" s="239"/>
      <c r="AL384" s="239"/>
      <c r="AM384" s="239"/>
      <c r="AN384" s="239"/>
      <c r="AO384" s="239"/>
      <c r="AP384" s="239"/>
      <c r="AQ384" s="239"/>
      <c r="AR384" s="239"/>
      <c r="AS384" s="239"/>
      <c r="AT384" s="239"/>
      <c r="AU384" s="239"/>
      <c r="AV384" s="239"/>
      <c r="AW384" s="239"/>
      <c r="AX384" s="239"/>
      <c r="AY384" s="239"/>
      <c r="AZ384" s="239"/>
      <c r="BA384" s="239"/>
      <c r="BB384" s="239"/>
      <c r="BC384" s="239"/>
      <c r="BD384" s="239"/>
      <c r="BE384" s="239"/>
      <c r="BF384" s="239"/>
      <c r="BG384" s="239"/>
    </row>
    <row r="385" spans="3:59" ht="11.65">
      <c r="C385" s="238"/>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c r="AA385" s="239"/>
      <c r="AB385" s="239"/>
      <c r="AC385" s="239"/>
      <c r="AD385" s="239"/>
      <c r="AE385" s="239"/>
      <c r="AF385" s="239"/>
      <c r="AG385" s="239"/>
      <c r="AH385" s="239"/>
      <c r="AI385" s="239"/>
      <c r="AJ385" s="239"/>
      <c r="AK385" s="239"/>
      <c r="AL385" s="239"/>
      <c r="AM385" s="239"/>
      <c r="AN385" s="239"/>
      <c r="AO385" s="239"/>
      <c r="AP385" s="239"/>
      <c r="AQ385" s="239"/>
      <c r="AR385" s="239"/>
      <c r="AS385" s="239"/>
      <c r="AT385" s="239"/>
      <c r="AU385" s="239"/>
      <c r="AV385" s="239"/>
      <c r="AW385" s="239"/>
      <c r="AX385" s="239"/>
      <c r="AY385" s="239"/>
      <c r="AZ385" s="239"/>
      <c r="BA385" s="239"/>
      <c r="BB385" s="239"/>
      <c r="BC385" s="239"/>
      <c r="BD385" s="239"/>
      <c r="BE385" s="239"/>
      <c r="BF385" s="239"/>
      <c r="BG385" s="239"/>
    </row>
    <row r="386" spans="3:59" ht="11.65">
      <c r="C386" s="238"/>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c r="AA386" s="239"/>
      <c r="AB386" s="239"/>
      <c r="AC386" s="239"/>
      <c r="AD386" s="239"/>
      <c r="AE386" s="239"/>
      <c r="AF386" s="239"/>
      <c r="AG386" s="239"/>
      <c r="AH386" s="239"/>
      <c r="AI386" s="239"/>
      <c r="AJ386" s="239"/>
      <c r="AK386" s="239"/>
      <c r="AL386" s="239"/>
      <c r="AM386" s="239"/>
      <c r="AN386" s="239"/>
      <c r="AO386" s="239"/>
      <c r="AP386" s="239"/>
      <c r="AQ386" s="239"/>
      <c r="AR386" s="239"/>
      <c r="AS386" s="239"/>
      <c r="AT386" s="239"/>
      <c r="AU386" s="239"/>
      <c r="AV386" s="239"/>
      <c r="AW386" s="239"/>
      <c r="AX386" s="239"/>
      <c r="AY386" s="239"/>
      <c r="AZ386" s="239"/>
      <c r="BA386" s="239"/>
      <c r="BB386" s="239"/>
      <c r="BC386" s="239"/>
      <c r="BD386" s="239"/>
      <c r="BE386" s="239"/>
      <c r="BF386" s="239"/>
      <c r="BG386" s="239"/>
    </row>
    <row r="387" spans="3:59" ht="11.65">
      <c r="C387" s="238"/>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c r="AA387" s="239"/>
      <c r="AB387" s="239"/>
      <c r="AC387" s="239"/>
      <c r="AD387" s="239"/>
      <c r="AE387" s="239"/>
      <c r="AF387" s="239"/>
      <c r="AG387" s="239"/>
      <c r="AH387" s="239"/>
      <c r="AI387" s="239"/>
      <c r="AJ387" s="239"/>
      <c r="AK387" s="239"/>
      <c r="AL387" s="239"/>
      <c r="AM387" s="239"/>
      <c r="AN387" s="239"/>
      <c r="AO387" s="239"/>
      <c r="AP387" s="239"/>
      <c r="AQ387" s="239"/>
      <c r="AR387" s="239"/>
      <c r="AS387" s="239"/>
      <c r="AT387" s="239"/>
      <c r="AU387" s="239"/>
      <c r="AV387" s="239"/>
      <c r="AW387" s="239"/>
      <c r="AX387" s="239"/>
      <c r="AY387" s="239"/>
      <c r="AZ387" s="239"/>
      <c r="BA387" s="239"/>
      <c r="BB387" s="239"/>
      <c r="BC387" s="239"/>
      <c r="BD387" s="239"/>
      <c r="BE387" s="239"/>
      <c r="BF387" s="239"/>
      <c r="BG387" s="239"/>
    </row>
    <row r="388" spans="3:59" ht="11.65">
      <c r="C388" s="238"/>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c r="AA388" s="239"/>
      <c r="AB388" s="239"/>
      <c r="AC388" s="239"/>
      <c r="AD388" s="239"/>
      <c r="AE388" s="239"/>
      <c r="AF388" s="239"/>
      <c r="AG388" s="239"/>
      <c r="AH388" s="239"/>
      <c r="AI388" s="239"/>
      <c r="AJ388" s="239"/>
      <c r="AK388" s="239"/>
      <c r="AL388" s="239"/>
      <c r="AM388" s="239"/>
      <c r="AN388" s="239"/>
      <c r="AO388" s="239"/>
      <c r="AP388" s="239"/>
      <c r="AQ388" s="239"/>
      <c r="AR388" s="239"/>
      <c r="AS388" s="239"/>
      <c r="AT388" s="239"/>
      <c r="AU388" s="239"/>
      <c r="AV388" s="239"/>
      <c r="AW388" s="239"/>
      <c r="AX388" s="239"/>
      <c r="AY388" s="239"/>
      <c r="AZ388" s="239"/>
      <c r="BA388" s="239"/>
      <c r="BB388" s="239"/>
      <c r="BC388" s="239"/>
      <c r="BD388" s="239"/>
      <c r="BE388" s="239"/>
      <c r="BF388" s="239"/>
      <c r="BG388" s="239"/>
    </row>
    <row r="389" spans="3:59" ht="11.65">
      <c r="C389" s="238"/>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c r="AA389" s="239"/>
      <c r="AB389" s="239"/>
      <c r="AC389" s="239"/>
      <c r="AD389" s="239"/>
      <c r="AE389" s="239"/>
      <c r="AF389" s="239"/>
      <c r="AG389" s="239"/>
      <c r="AH389" s="239"/>
      <c r="AI389" s="239"/>
      <c r="AJ389" s="239"/>
      <c r="AK389" s="239"/>
      <c r="AL389" s="239"/>
      <c r="AM389" s="239"/>
      <c r="AN389" s="239"/>
      <c r="AO389" s="239"/>
      <c r="AP389" s="239"/>
      <c r="AQ389" s="239"/>
      <c r="AR389" s="239"/>
      <c r="AS389" s="239"/>
      <c r="AT389" s="239"/>
      <c r="AU389" s="239"/>
      <c r="AV389" s="239"/>
      <c r="AW389" s="239"/>
      <c r="AX389" s="239"/>
      <c r="AY389" s="239"/>
      <c r="AZ389" s="239"/>
      <c r="BA389" s="239"/>
      <c r="BB389" s="239"/>
      <c r="BC389" s="239"/>
      <c r="BD389" s="239"/>
      <c r="BE389" s="239"/>
      <c r="BF389" s="239"/>
      <c r="BG389" s="239"/>
    </row>
    <row r="390" spans="3:59" ht="11.65">
      <c r="C390" s="238"/>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c r="AA390" s="239"/>
      <c r="AB390" s="239"/>
      <c r="AC390" s="239"/>
      <c r="AD390" s="239"/>
      <c r="AE390" s="239"/>
      <c r="AF390" s="239"/>
      <c r="AG390" s="239"/>
      <c r="AH390" s="239"/>
      <c r="AI390" s="239"/>
      <c r="AJ390" s="239"/>
      <c r="AK390" s="239"/>
      <c r="AL390" s="239"/>
      <c r="AM390" s="239"/>
      <c r="AN390" s="239"/>
      <c r="AO390" s="239"/>
      <c r="AP390" s="239"/>
      <c r="AQ390" s="239"/>
      <c r="AR390" s="239"/>
      <c r="AS390" s="239"/>
      <c r="AT390" s="239"/>
      <c r="AU390" s="239"/>
      <c r="AV390" s="239"/>
      <c r="AW390" s="239"/>
      <c r="AX390" s="239"/>
      <c r="AY390" s="239"/>
      <c r="AZ390" s="239"/>
      <c r="BA390" s="239"/>
      <c r="BB390" s="239"/>
      <c r="BC390" s="239"/>
      <c r="BD390" s="239"/>
      <c r="BE390" s="239"/>
      <c r="BF390" s="239"/>
      <c r="BG390" s="239"/>
    </row>
    <row r="391" spans="3:59" ht="11.65">
      <c r="C391" s="238"/>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c r="AA391" s="239"/>
      <c r="AB391" s="239"/>
      <c r="AC391" s="239"/>
      <c r="AD391" s="239"/>
      <c r="AE391" s="239"/>
      <c r="AF391" s="239"/>
      <c r="AG391" s="239"/>
      <c r="AH391" s="239"/>
      <c r="AI391" s="239"/>
      <c r="AJ391" s="239"/>
      <c r="AK391" s="239"/>
      <c r="AL391" s="239"/>
      <c r="AM391" s="239"/>
      <c r="AN391" s="239"/>
      <c r="AO391" s="239"/>
      <c r="AP391" s="239"/>
      <c r="AQ391" s="239"/>
      <c r="AR391" s="239"/>
      <c r="AS391" s="239"/>
      <c r="AT391" s="239"/>
      <c r="AU391" s="239"/>
      <c r="AV391" s="239"/>
      <c r="AW391" s="239"/>
      <c r="AX391" s="239"/>
      <c r="AY391" s="239"/>
      <c r="AZ391" s="239"/>
      <c r="BA391" s="239"/>
      <c r="BB391" s="239"/>
      <c r="BC391" s="239"/>
      <c r="BD391" s="239"/>
      <c r="BE391" s="239"/>
      <c r="BF391" s="239"/>
      <c r="BG391" s="239"/>
    </row>
    <row r="392" spans="3:59" ht="11.65">
      <c r="C392" s="238"/>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c r="AA392" s="239"/>
      <c r="AB392" s="239"/>
      <c r="AC392" s="239"/>
      <c r="AD392" s="239"/>
      <c r="AE392" s="239"/>
      <c r="AF392" s="239"/>
      <c r="AG392" s="239"/>
      <c r="AH392" s="239"/>
      <c r="AI392" s="239"/>
      <c r="AJ392" s="239"/>
      <c r="AK392" s="239"/>
      <c r="AL392" s="239"/>
      <c r="AM392" s="239"/>
      <c r="AN392" s="239"/>
      <c r="AO392" s="239"/>
      <c r="AP392" s="239"/>
      <c r="AQ392" s="239"/>
      <c r="AR392" s="239"/>
      <c r="AS392" s="239"/>
      <c r="AT392" s="239"/>
      <c r="AU392" s="239"/>
      <c r="AV392" s="239"/>
      <c r="AW392" s="239"/>
      <c r="AX392" s="239"/>
      <c r="AY392" s="239"/>
      <c r="AZ392" s="239"/>
      <c r="BA392" s="239"/>
      <c r="BB392" s="239"/>
      <c r="BC392" s="239"/>
      <c r="BD392" s="239"/>
      <c r="BE392" s="239"/>
      <c r="BF392" s="239"/>
      <c r="BG392" s="239"/>
    </row>
    <row r="393" spans="3:59" ht="11.65">
      <c r="C393" s="238"/>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c r="AA393" s="239"/>
      <c r="AB393" s="239"/>
      <c r="AC393" s="239"/>
      <c r="AD393" s="239"/>
      <c r="AE393" s="239"/>
      <c r="AF393" s="239"/>
      <c r="AG393" s="239"/>
      <c r="AH393" s="239"/>
      <c r="AI393" s="239"/>
      <c r="AJ393" s="239"/>
      <c r="AK393" s="239"/>
      <c r="AL393" s="239"/>
      <c r="AM393" s="239"/>
      <c r="AN393" s="239"/>
      <c r="AO393" s="239"/>
      <c r="AP393" s="239"/>
      <c r="AQ393" s="239"/>
      <c r="AR393" s="239"/>
      <c r="AS393" s="239"/>
      <c r="AT393" s="239"/>
      <c r="AU393" s="239"/>
      <c r="AV393" s="239"/>
      <c r="AW393" s="239"/>
      <c r="AX393" s="239"/>
      <c r="AY393" s="239"/>
      <c r="AZ393" s="239"/>
      <c r="BA393" s="239"/>
      <c r="BB393" s="239"/>
      <c r="BC393" s="239"/>
      <c r="BD393" s="239"/>
      <c r="BE393" s="239"/>
      <c r="BF393" s="239"/>
      <c r="BG393" s="239"/>
    </row>
    <row r="394" spans="3:59" ht="11.65">
      <c r="C394" s="238"/>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c r="AA394" s="239"/>
      <c r="AB394" s="239"/>
      <c r="AC394" s="239"/>
      <c r="AD394" s="239"/>
      <c r="AE394" s="239"/>
      <c r="AF394" s="239"/>
      <c r="AG394" s="239"/>
      <c r="AH394" s="239"/>
      <c r="AI394" s="239"/>
      <c r="AJ394" s="239"/>
      <c r="AK394" s="239"/>
      <c r="AL394" s="239"/>
      <c r="AM394" s="239"/>
      <c r="AN394" s="239"/>
      <c r="AO394" s="239"/>
      <c r="AP394" s="239"/>
      <c r="AQ394" s="239"/>
      <c r="AR394" s="239"/>
      <c r="AS394" s="239"/>
      <c r="AT394" s="239"/>
      <c r="AU394" s="239"/>
      <c r="AV394" s="239"/>
      <c r="AW394" s="239"/>
      <c r="AX394" s="239"/>
      <c r="AY394" s="239"/>
      <c r="AZ394" s="239"/>
      <c r="BA394" s="239"/>
      <c r="BB394" s="239"/>
      <c r="BC394" s="239"/>
      <c r="BD394" s="239"/>
      <c r="BE394" s="239"/>
      <c r="BF394" s="239"/>
      <c r="BG394" s="239"/>
    </row>
    <row r="395" spans="3:59" ht="11.65">
      <c r="C395" s="238"/>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c r="AA395" s="239"/>
      <c r="AB395" s="239"/>
      <c r="AC395" s="239"/>
      <c r="AD395" s="239"/>
      <c r="AE395" s="239"/>
      <c r="AF395" s="239"/>
      <c r="AG395" s="239"/>
      <c r="AH395" s="239"/>
      <c r="AI395" s="239"/>
      <c r="AJ395" s="239"/>
      <c r="AK395" s="239"/>
      <c r="AL395" s="239"/>
      <c r="AM395" s="239"/>
      <c r="AN395" s="239"/>
      <c r="AO395" s="239"/>
      <c r="AP395" s="239"/>
      <c r="AQ395" s="239"/>
      <c r="AR395" s="239"/>
      <c r="AS395" s="239"/>
      <c r="AT395" s="239"/>
      <c r="AU395" s="239"/>
      <c r="AV395" s="239"/>
      <c r="AW395" s="239"/>
      <c r="AX395" s="239"/>
      <c r="AY395" s="239"/>
      <c r="AZ395" s="239"/>
      <c r="BA395" s="239"/>
      <c r="BB395" s="239"/>
      <c r="BC395" s="239"/>
      <c r="BD395" s="239"/>
      <c r="BE395" s="239"/>
      <c r="BF395" s="239"/>
      <c r="BG395" s="239"/>
    </row>
    <row r="396" spans="3:59" ht="11.65">
      <c r="C396" s="238"/>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c r="AA396" s="239"/>
      <c r="AB396" s="239"/>
      <c r="AC396" s="239"/>
      <c r="AD396" s="239"/>
      <c r="AE396" s="239"/>
      <c r="AF396" s="239"/>
      <c r="AG396" s="239"/>
      <c r="AH396" s="239"/>
      <c r="AI396" s="239"/>
      <c r="AJ396" s="239"/>
      <c r="AK396" s="239"/>
      <c r="AL396" s="239"/>
      <c r="AM396" s="239"/>
      <c r="AN396" s="239"/>
      <c r="AO396" s="239"/>
      <c r="AP396" s="239"/>
      <c r="AQ396" s="239"/>
      <c r="AR396" s="239"/>
      <c r="AS396" s="239"/>
      <c r="AT396" s="239"/>
      <c r="AU396" s="239"/>
      <c r="AV396" s="239"/>
      <c r="AW396" s="239"/>
      <c r="AX396" s="239"/>
      <c r="AY396" s="239"/>
      <c r="AZ396" s="239"/>
      <c r="BA396" s="239"/>
      <c r="BB396" s="239"/>
      <c r="BC396" s="239"/>
      <c r="BD396" s="239"/>
      <c r="BE396" s="239"/>
      <c r="BF396" s="239"/>
      <c r="BG396" s="239"/>
    </row>
    <row r="397" spans="3:59" ht="11.65">
      <c r="C397" s="238"/>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c r="AA397" s="239"/>
      <c r="AB397" s="239"/>
      <c r="AC397" s="239"/>
      <c r="AD397" s="239"/>
      <c r="AE397" s="239"/>
      <c r="AF397" s="239"/>
      <c r="AG397" s="239"/>
      <c r="AH397" s="239"/>
      <c r="AI397" s="239"/>
      <c r="AJ397" s="239"/>
      <c r="AK397" s="239"/>
      <c r="AL397" s="239"/>
      <c r="AM397" s="239"/>
      <c r="AN397" s="239"/>
      <c r="AO397" s="239"/>
      <c r="AP397" s="239"/>
      <c r="AQ397" s="239"/>
      <c r="AR397" s="239"/>
      <c r="AS397" s="239"/>
      <c r="AT397" s="239"/>
      <c r="AU397" s="239"/>
      <c r="AV397" s="239"/>
      <c r="AW397" s="239"/>
      <c r="AX397" s="239"/>
      <c r="AY397" s="239"/>
      <c r="AZ397" s="239"/>
      <c r="BA397" s="239"/>
      <c r="BB397" s="239"/>
      <c r="BC397" s="239"/>
      <c r="BD397" s="239"/>
      <c r="BE397" s="239"/>
      <c r="BF397" s="239"/>
      <c r="BG397" s="239"/>
    </row>
    <row r="398" spans="3:59" ht="11.65">
      <c r="C398" s="238"/>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c r="AA398" s="239"/>
      <c r="AB398" s="239"/>
      <c r="AC398" s="239"/>
      <c r="AD398" s="239"/>
      <c r="AE398" s="239"/>
      <c r="AF398" s="239"/>
      <c r="AG398" s="239"/>
      <c r="AH398" s="239"/>
      <c r="AI398" s="239"/>
      <c r="AJ398" s="239"/>
      <c r="AK398" s="239"/>
      <c r="AL398" s="239"/>
      <c r="AM398" s="239"/>
      <c r="AN398" s="239"/>
      <c r="AO398" s="239"/>
      <c r="AP398" s="239"/>
      <c r="AQ398" s="239"/>
      <c r="AR398" s="239"/>
      <c r="AS398" s="239"/>
      <c r="AT398" s="239"/>
      <c r="AU398" s="239"/>
      <c r="AV398" s="239"/>
      <c r="AW398" s="239"/>
      <c r="AX398" s="239"/>
      <c r="AY398" s="239"/>
      <c r="AZ398" s="239"/>
      <c r="BA398" s="239"/>
      <c r="BB398" s="239"/>
      <c r="BC398" s="239"/>
      <c r="BD398" s="239"/>
      <c r="BE398" s="239"/>
      <c r="BF398" s="239"/>
      <c r="BG398" s="239"/>
    </row>
    <row r="399" spans="3:59" ht="11.65">
      <c r="C399" s="238"/>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c r="AA399" s="239"/>
      <c r="AB399" s="239"/>
      <c r="AC399" s="239"/>
      <c r="AD399" s="239"/>
      <c r="AE399" s="239"/>
      <c r="AF399" s="239"/>
      <c r="AG399" s="239"/>
      <c r="AH399" s="239"/>
      <c r="AI399" s="239"/>
      <c r="AJ399" s="239"/>
      <c r="AK399" s="239"/>
      <c r="AL399" s="239"/>
      <c r="AM399" s="239"/>
      <c r="AN399" s="239"/>
      <c r="AO399" s="239"/>
      <c r="AP399" s="239"/>
      <c r="AQ399" s="239"/>
      <c r="AR399" s="239"/>
      <c r="AS399" s="239"/>
      <c r="AT399" s="239"/>
      <c r="AU399" s="239"/>
      <c r="AV399" s="239"/>
      <c r="AW399" s="239"/>
      <c r="AX399" s="239"/>
      <c r="AY399" s="239"/>
      <c r="AZ399" s="239"/>
      <c r="BA399" s="239"/>
      <c r="BB399" s="239"/>
      <c r="BC399" s="239"/>
      <c r="BD399" s="239"/>
      <c r="BE399" s="239"/>
      <c r="BF399" s="239"/>
      <c r="BG399" s="239"/>
    </row>
    <row r="400" spans="3:59" ht="11.65">
      <c r="C400" s="238"/>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c r="AA400" s="239"/>
      <c r="AB400" s="239"/>
      <c r="AC400" s="239"/>
      <c r="AD400" s="239"/>
      <c r="AE400" s="239"/>
      <c r="AF400" s="239"/>
      <c r="AG400" s="239"/>
      <c r="AH400" s="239"/>
      <c r="AI400" s="239"/>
      <c r="AJ400" s="239"/>
      <c r="AK400" s="239"/>
      <c r="AL400" s="239"/>
      <c r="AM400" s="239"/>
      <c r="AN400" s="239"/>
      <c r="AO400" s="239"/>
      <c r="AP400" s="239"/>
      <c r="AQ400" s="239"/>
      <c r="AR400" s="239"/>
      <c r="AS400" s="239"/>
      <c r="AT400" s="239"/>
      <c r="AU400" s="239"/>
      <c r="AV400" s="239"/>
      <c r="AW400" s="239"/>
      <c r="AX400" s="239"/>
      <c r="AY400" s="239"/>
      <c r="AZ400" s="239"/>
      <c r="BA400" s="239"/>
      <c r="BB400" s="239"/>
      <c r="BC400" s="239"/>
      <c r="BD400" s="239"/>
      <c r="BE400" s="239"/>
      <c r="BF400" s="239"/>
      <c r="BG400" s="239"/>
    </row>
    <row r="401" spans="3:59" ht="11.65">
      <c r="C401" s="238"/>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c r="AA401" s="239"/>
      <c r="AB401" s="239"/>
      <c r="AC401" s="239"/>
      <c r="AD401" s="239"/>
      <c r="AE401" s="239"/>
      <c r="AF401" s="239"/>
      <c r="AG401" s="239"/>
      <c r="AH401" s="239"/>
      <c r="AI401" s="239"/>
      <c r="AJ401" s="239"/>
      <c r="AK401" s="239"/>
      <c r="AL401" s="239"/>
      <c r="AM401" s="239"/>
      <c r="AN401" s="239"/>
      <c r="AO401" s="239"/>
      <c r="AP401" s="239"/>
      <c r="AQ401" s="239"/>
      <c r="AR401" s="239"/>
      <c r="AS401" s="239"/>
      <c r="AT401" s="239"/>
      <c r="AU401" s="239"/>
      <c r="AV401" s="239"/>
      <c r="AW401" s="239"/>
      <c r="AX401" s="239"/>
      <c r="AY401" s="239"/>
      <c r="AZ401" s="239"/>
      <c r="BA401" s="239"/>
      <c r="BB401" s="239"/>
      <c r="BC401" s="239"/>
      <c r="BD401" s="239"/>
      <c r="BE401" s="239"/>
      <c r="BF401" s="239"/>
      <c r="BG401" s="239"/>
    </row>
    <row r="402" spans="3:59" ht="11.65">
      <c r="C402" s="238"/>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c r="AA402" s="239"/>
      <c r="AB402" s="239"/>
      <c r="AC402" s="239"/>
      <c r="AD402" s="239"/>
      <c r="AE402" s="239"/>
      <c r="AF402" s="239"/>
      <c r="AG402" s="239"/>
      <c r="AH402" s="239"/>
      <c r="AI402" s="239"/>
      <c r="AJ402" s="239"/>
      <c r="AK402" s="239"/>
      <c r="AL402" s="239"/>
      <c r="AM402" s="239"/>
      <c r="AN402" s="239"/>
      <c r="AO402" s="239"/>
      <c r="AP402" s="239"/>
      <c r="AQ402" s="239"/>
      <c r="AR402" s="239"/>
      <c r="AS402" s="239"/>
      <c r="AT402" s="239"/>
      <c r="AU402" s="239"/>
      <c r="AV402" s="239"/>
      <c r="AW402" s="239"/>
      <c r="AX402" s="239"/>
      <c r="AY402" s="239"/>
      <c r="AZ402" s="239"/>
      <c r="BA402" s="239"/>
      <c r="BB402" s="239"/>
      <c r="BC402" s="239"/>
      <c r="BD402" s="239"/>
      <c r="BE402" s="239"/>
      <c r="BF402" s="239"/>
      <c r="BG402" s="239"/>
    </row>
    <row r="403" spans="3:59" ht="11.65">
      <c r="C403" s="238"/>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c r="AA403" s="239"/>
      <c r="AB403" s="239"/>
      <c r="AC403" s="239"/>
      <c r="AD403" s="239"/>
      <c r="AE403" s="239"/>
      <c r="AF403" s="239"/>
      <c r="AG403" s="239"/>
      <c r="AH403" s="239"/>
      <c r="AI403" s="239"/>
      <c r="AJ403" s="239"/>
      <c r="AK403" s="239"/>
      <c r="AL403" s="239"/>
      <c r="AM403" s="239"/>
      <c r="AN403" s="239"/>
      <c r="AO403" s="239"/>
      <c r="AP403" s="239"/>
      <c r="AQ403" s="239"/>
      <c r="AR403" s="239"/>
      <c r="AS403" s="239"/>
      <c r="AT403" s="239"/>
      <c r="AU403" s="239"/>
      <c r="AV403" s="239"/>
      <c r="AW403" s="239"/>
      <c r="AX403" s="239"/>
      <c r="AY403" s="239"/>
      <c r="AZ403" s="239"/>
      <c r="BA403" s="239"/>
      <c r="BB403" s="239"/>
      <c r="BC403" s="239"/>
      <c r="BD403" s="239"/>
      <c r="BE403" s="239"/>
      <c r="BF403" s="239"/>
      <c r="BG403" s="239"/>
    </row>
    <row r="404" spans="3:59" ht="11.65">
      <c r="C404" s="238"/>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c r="AA404" s="239"/>
      <c r="AB404" s="239"/>
      <c r="AC404" s="239"/>
      <c r="AD404" s="239"/>
      <c r="AE404" s="239"/>
      <c r="AF404" s="239"/>
      <c r="AG404" s="239"/>
      <c r="AH404" s="239"/>
      <c r="AI404" s="239"/>
      <c r="AJ404" s="239"/>
      <c r="AK404" s="239"/>
      <c r="AL404" s="239"/>
      <c r="AM404" s="239"/>
      <c r="AN404" s="239"/>
      <c r="AO404" s="239"/>
      <c r="AP404" s="239"/>
      <c r="AQ404" s="239"/>
      <c r="AR404" s="239"/>
      <c r="AS404" s="239"/>
      <c r="AT404" s="239"/>
      <c r="AU404" s="239"/>
      <c r="AV404" s="239"/>
      <c r="AW404" s="239"/>
      <c r="AX404" s="239"/>
      <c r="AY404" s="239"/>
      <c r="AZ404" s="239"/>
      <c r="BA404" s="239"/>
      <c r="BB404" s="239"/>
      <c r="BC404" s="239"/>
      <c r="BD404" s="239"/>
      <c r="BE404" s="239"/>
      <c r="BF404" s="239"/>
      <c r="BG404" s="239"/>
    </row>
    <row r="405" spans="3:59" ht="11.65">
      <c r="C405" s="238"/>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c r="AA405" s="239"/>
      <c r="AB405" s="239"/>
      <c r="AC405" s="239"/>
      <c r="AD405" s="239"/>
      <c r="AE405" s="239"/>
      <c r="AF405" s="239"/>
      <c r="AG405" s="239"/>
      <c r="AH405" s="239"/>
      <c r="AI405" s="239"/>
      <c r="AJ405" s="239"/>
      <c r="AK405" s="239"/>
      <c r="AL405" s="239"/>
      <c r="AM405" s="239"/>
      <c r="AN405" s="239"/>
      <c r="AO405" s="239"/>
      <c r="AP405" s="239"/>
      <c r="AQ405" s="239"/>
      <c r="AR405" s="239"/>
      <c r="AS405" s="239"/>
      <c r="AT405" s="239"/>
      <c r="AU405" s="239"/>
      <c r="AV405" s="239"/>
      <c r="AW405" s="239"/>
      <c r="AX405" s="239"/>
      <c r="AY405" s="239"/>
      <c r="AZ405" s="239"/>
      <c r="BA405" s="239"/>
      <c r="BB405" s="239"/>
      <c r="BC405" s="239"/>
      <c r="BD405" s="239"/>
      <c r="BE405" s="239"/>
      <c r="BF405" s="239"/>
      <c r="BG405" s="239"/>
    </row>
    <row r="406" spans="3:59" ht="11.65">
      <c r="C406" s="238"/>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c r="AA406" s="239"/>
      <c r="AB406" s="239"/>
      <c r="AC406" s="239"/>
      <c r="AD406" s="239"/>
      <c r="AE406" s="239"/>
      <c r="AF406" s="239"/>
      <c r="AG406" s="239"/>
      <c r="AH406" s="239"/>
      <c r="AI406" s="239"/>
      <c r="AJ406" s="239"/>
      <c r="AK406" s="239"/>
      <c r="AL406" s="239"/>
      <c r="AM406" s="239"/>
      <c r="AN406" s="239"/>
      <c r="AO406" s="239"/>
      <c r="AP406" s="239"/>
      <c r="AQ406" s="239"/>
      <c r="AR406" s="239"/>
      <c r="AS406" s="239"/>
      <c r="AT406" s="239"/>
      <c r="AU406" s="239"/>
      <c r="AV406" s="239"/>
      <c r="AW406" s="239"/>
      <c r="AX406" s="239"/>
      <c r="AY406" s="239"/>
      <c r="AZ406" s="239"/>
      <c r="BA406" s="239"/>
      <c r="BB406" s="239"/>
      <c r="BC406" s="239"/>
      <c r="BD406" s="239"/>
      <c r="BE406" s="239"/>
      <c r="BF406" s="239"/>
      <c r="BG406" s="239"/>
    </row>
    <row r="407" spans="3:59" ht="11.65">
      <c r="C407" s="238"/>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c r="AA407" s="239"/>
      <c r="AB407" s="239"/>
      <c r="AC407" s="239"/>
      <c r="AD407" s="239"/>
      <c r="AE407" s="239"/>
      <c r="AF407" s="239"/>
      <c r="AG407" s="239"/>
      <c r="AH407" s="239"/>
      <c r="AI407" s="239"/>
      <c r="AJ407" s="239"/>
      <c r="AK407" s="239"/>
      <c r="AL407" s="239"/>
      <c r="AM407" s="239"/>
      <c r="AN407" s="239"/>
      <c r="AO407" s="239"/>
      <c r="AP407" s="239"/>
      <c r="AQ407" s="239"/>
      <c r="AR407" s="239"/>
      <c r="AS407" s="239"/>
      <c r="AT407" s="239"/>
      <c r="AU407" s="239"/>
      <c r="AV407" s="239"/>
      <c r="AW407" s="239"/>
      <c r="AX407" s="239"/>
      <c r="AY407" s="239"/>
      <c r="AZ407" s="239"/>
      <c r="BA407" s="239"/>
      <c r="BB407" s="239"/>
      <c r="BC407" s="239"/>
      <c r="BD407" s="239"/>
      <c r="BE407" s="239"/>
      <c r="BF407" s="239"/>
      <c r="BG407" s="239"/>
    </row>
    <row r="408" spans="3:59" ht="11.65">
      <c r="C408" s="238"/>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c r="AA408" s="239"/>
      <c r="AB408" s="239"/>
      <c r="AC408" s="239"/>
      <c r="AD408" s="239"/>
      <c r="AE408" s="239"/>
      <c r="AF408" s="239"/>
      <c r="AG408" s="239"/>
      <c r="AH408" s="239"/>
      <c r="AI408" s="239"/>
      <c r="AJ408" s="239"/>
      <c r="AK408" s="239"/>
      <c r="AL408" s="239"/>
      <c r="AM408" s="239"/>
      <c r="AN408" s="239"/>
      <c r="AO408" s="239"/>
      <c r="AP408" s="239"/>
      <c r="AQ408" s="239"/>
      <c r="AR408" s="239"/>
      <c r="AS408" s="239"/>
      <c r="AT408" s="239"/>
      <c r="AU408" s="239"/>
      <c r="AV408" s="239"/>
      <c r="AW408" s="239"/>
      <c r="AX408" s="239"/>
      <c r="AY408" s="239"/>
      <c r="AZ408" s="239"/>
      <c r="BA408" s="239"/>
      <c r="BB408" s="239"/>
      <c r="BC408" s="239"/>
      <c r="BD408" s="239"/>
      <c r="BE408" s="239"/>
      <c r="BF408" s="239"/>
      <c r="BG408" s="239"/>
    </row>
    <row r="409" spans="3:59" ht="11.65">
      <c r="C409" s="238"/>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c r="AA409" s="239"/>
      <c r="AB409" s="239"/>
      <c r="AC409" s="239"/>
      <c r="AD409" s="239"/>
      <c r="AE409" s="239"/>
      <c r="AF409" s="239"/>
      <c r="AG409" s="239"/>
      <c r="AH409" s="239"/>
      <c r="AI409" s="239"/>
      <c r="AJ409" s="239"/>
      <c r="AK409" s="239"/>
      <c r="AL409" s="239"/>
      <c r="AM409" s="239"/>
      <c r="AN409" s="239"/>
      <c r="AO409" s="239"/>
      <c r="AP409" s="239"/>
      <c r="AQ409" s="239"/>
      <c r="AR409" s="239"/>
      <c r="AS409" s="239"/>
      <c r="AT409" s="239"/>
      <c r="AU409" s="239"/>
      <c r="AV409" s="239"/>
      <c r="AW409" s="239"/>
      <c r="AX409" s="239"/>
      <c r="AY409" s="239"/>
      <c r="AZ409" s="239"/>
      <c r="BA409" s="239"/>
      <c r="BB409" s="239"/>
      <c r="BC409" s="239"/>
      <c r="BD409" s="239"/>
      <c r="BE409" s="239"/>
      <c r="BF409" s="239"/>
      <c r="BG409" s="239"/>
    </row>
    <row r="410" spans="3:59" ht="11.65">
      <c r="C410" s="238"/>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c r="AA410" s="239"/>
      <c r="AB410" s="239"/>
      <c r="AC410" s="239"/>
      <c r="AD410" s="239"/>
      <c r="AE410" s="239"/>
      <c r="AF410" s="239"/>
      <c r="AG410" s="239"/>
      <c r="AH410" s="239"/>
      <c r="AI410" s="239"/>
      <c r="AJ410" s="239"/>
      <c r="AK410" s="239"/>
      <c r="AL410" s="239"/>
      <c r="AM410" s="239"/>
      <c r="AN410" s="239"/>
      <c r="AO410" s="239"/>
      <c r="AP410" s="239"/>
      <c r="AQ410" s="239"/>
      <c r="AR410" s="239"/>
      <c r="AS410" s="239"/>
      <c r="AT410" s="239"/>
      <c r="AU410" s="239"/>
      <c r="AV410" s="239"/>
      <c r="AW410" s="239"/>
      <c r="AX410" s="239"/>
      <c r="AY410" s="239"/>
      <c r="AZ410" s="239"/>
      <c r="BA410" s="239"/>
      <c r="BB410" s="239"/>
      <c r="BC410" s="239"/>
      <c r="BD410" s="239"/>
      <c r="BE410" s="239"/>
      <c r="BF410" s="239"/>
      <c r="BG410" s="239"/>
    </row>
    <row r="411" spans="3:59" ht="11.65">
      <c r="C411" s="238"/>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c r="AA411" s="239"/>
      <c r="AB411" s="239"/>
      <c r="AC411" s="239"/>
      <c r="AD411" s="239"/>
      <c r="AE411" s="239"/>
      <c r="AF411" s="239"/>
      <c r="AG411" s="239"/>
      <c r="AH411" s="239"/>
      <c r="AI411" s="239"/>
      <c r="AJ411" s="239"/>
      <c r="AK411" s="239"/>
      <c r="AL411" s="239"/>
      <c r="AM411" s="239"/>
      <c r="AN411" s="239"/>
      <c r="AO411" s="239"/>
      <c r="AP411" s="239"/>
      <c r="AQ411" s="239"/>
      <c r="AR411" s="239"/>
      <c r="AS411" s="239"/>
      <c r="AT411" s="239"/>
      <c r="AU411" s="239"/>
      <c r="AV411" s="239"/>
      <c r="AW411" s="239"/>
      <c r="AX411" s="239"/>
      <c r="AY411" s="239"/>
      <c r="AZ411" s="239"/>
      <c r="BA411" s="239"/>
      <c r="BB411" s="239"/>
      <c r="BC411" s="239"/>
      <c r="BD411" s="239"/>
      <c r="BE411" s="239"/>
      <c r="BF411" s="239"/>
      <c r="BG411" s="239"/>
    </row>
    <row r="412" spans="3:59" ht="11.65">
      <c r="C412" s="238"/>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c r="AA412" s="239"/>
      <c r="AB412" s="239"/>
      <c r="AC412" s="239"/>
      <c r="AD412" s="239"/>
      <c r="AE412" s="239"/>
      <c r="AF412" s="239"/>
      <c r="AG412" s="239"/>
      <c r="AH412" s="239"/>
      <c r="AI412" s="239"/>
      <c r="AJ412" s="239"/>
      <c r="AK412" s="239"/>
      <c r="AL412" s="239"/>
      <c r="AM412" s="239"/>
      <c r="AN412" s="239"/>
      <c r="AO412" s="239"/>
      <c r="AP412" s="239"/>
      <c r="AQ412" s="239"/>
      <c r="AR412" s="239"/>
      <c r="AS412" s="239"/>
      <c r="AT412" s="239"/>
      <c r="AU412" s="239"/>
      <c r="AV412" s="239"/>
      <c r="AW412" s="239"/>
      <c r="AX412" s="239"/>
      <c r="AY412" s="239"/>
      <c r="AZ412" s="239"/>
      <c r="BA412" s="239"/>
      <c r="BB412" s="239"/>
      <c r="BC412" s="239"/>
      <c r="BD412" s="239"/>
      <c r="BE412" s="239"/>
      <c r="BF412" s="239"/>
      <c r="BG412" s="239"/>
    </row>
    <row r="413" spans="3:59" ht="11.65">
      <c r="C413" s="238"/>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c r="AA413" s="239"/>
      <c r="AB413" s="239"/>
      <c r="AC413" s="239"/>
      <c r="AD413" s="239"/>
      <c r="AE413" s="239"/>
      <c r="AF413" s="239"/>
      <c r="AG413" s="239"/>
      <c r="AH413" s="239"/>
      <c r="AI413" s="239"/>
      <c r="AJ413" s="239"/>
      <c r="AK413" s="239"/>
      <c r="AL413" s="239"/>
      <c r="AM413" s="239"/>
      <c r="AN413" s="239"/>
      <c r="AO413" s="239"/>
      <c r="AP413" s="239"/>
      <c r="AQ413" s="239"/>
      <c r="AR413" s="239"/>
      <c r="AS413" s="239"/>
      <c r="AT413" s="239"/>
      <c r="AU413" s="239"/>
      <c r="AV413" s="239"/>
      <c r="AW413" s="239"/>
      <c r="AX413" s="239"/>
      <c r="AY413" s="239"/>
      <c r="AZ413" s="239"/>
      <c r="BA413" s="239"/>
      <c r="BB413" s="239"/>
      <c r="BC413" s="239"/>
      <c r="BD413" s="239"/>
      <c r="BE413" s="239"/>
      <c r="BF413" s="239"/>
      <c r="BG413" s="239"/>
    </row>
    <row r="414" spans="3:59" ht="11.65">
      <c r="C414" s="238"/>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c r="AA414" s="239"/>
      <c r="AB414" s="239"/>
      <c r="AC414" s="239"/>
      <c r="AD414" s="239"/>
      <c r="AE414" s="239"/>
      <c r="AF414" s="239"/>
      <c r="AG414" s="239"/>
      <c r="AH414" s="239"/>
      <c r="AI414" s="239"/>
      <c r="AJ414" s="239"/>
      <c r="AK414" s="239"/>
      <c r="AL414" s="239"/>
      <c r="AM414" s="239"/>
      <c r="AN414" s="239"/>
      <c r="AO414" s="239"/>
      <c r="AP414" s="239"/>
      <c r="AQ414" s="239"/>
      <c r="AR414" s="239"/>
      <c r="AS414" s="239"/>
      <c r="AT414" s="239"/>
      <c r="AU414" s="239"/>
      <c r="AV414" s="239"/>
      <c r="AW414" s="239"/>
      <c r="AX414" s="239"/>
      <c r="AY414" s="239"/>
      <c r="AZ414" s="239"/>
      <c r="BA414" s="239"/>
      <c r="BB414" s="239"/>
      <c r="BC414" s="239"/>
      <c r="BD414" s="239"/>
      <c r="BE414" s="239"/>
      <c r="BF414" s="239"/>
      <c r="BG414" s="239"/>
    </row>
    <row r="415" spans="3:59" ht="11.65">
      <c r="C415" s="238"/>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c r="AA415" s="239"/>
      <c r="AB415" s="239"/>
      <c r="AC415" s="239"/>
      <c r="AD415" s="239"/>
      <c r="AE415" s="239"/>
      <c r="AF415" s="239"/>
      <c r="AG415" s="239"/>
      <c r="AH415" s="239"/>
      <c r="AI415" s="239"/>
      <c r="AJ415" s="239"/>
      <c r="AK415" s="239"/>
      <c r="AL415" s="239"/>
      <c r="AM415" s="239"/>
      <c r="AN415" s="239"/>
      <c r="AO415" s="239"/>
      <c r="AP415" s="239"/>
      <c r="AQ415" s="239"/>
      <c r="AR415" s="239"/>
      <c r="AS415" s="239"/>
      <c r="AT415" s="239"/>
      <c r="AU415" s="239"/>
      <c r="AV415" s="239"/>
      <c r="AW415" s="239"/>
      <c r="AX415" s="239"/>
      <c r="AY415" s="239"/>
      <c r="AZ415" s="239"/>
      <c r="BA415" s="239"/>
      <c r="BB415" s="239"/>
      <c r="BC415" s="239"/>
      <c r="BD415" s="239"/>
      <c r="BE415" s="239"/>
      <c r="BF415" s="239"/>
      <c r="BG415" s="239"/>
    </row>
    <row r="416" spans="3:59" ht="11.65">
      <c r="C416" s="238"/>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c r="AA416" s="239"/>
      <c r="AB416" s="239"/>
      <c r="AC416" s="239"/>
      <c r="AD416" s="239"/>
      <c r="AE416" s="239"/>
      <c r="AF416" s="239"/>
      <c r="AG416" s="239"/>
      <c r="AH416" s="239"/>
      <c r="AI416" s="239"/>
      <c r="AJ416" s="239"/>
      <c r="AK416" s="239"/>
      <c r="AL416" s="239"/>
      <c r="AM416" s="239"/>
      <c r="AN416" s="239"/>
      <c r="AO416" s="239"/>
      <c r="AP416" s="239"/>
      <c r="AQ416" s="239"/>
      <c r="AR416" s="239"/>
      <c r="AS416" s="239"/>
      <c r="AT416" s="239"/>
      <c r="AU416" s="239"/>
      <c r="AV416" s="239"/>
      <c r="AW416" s="239"/>
      <c r="AX416" s="239"/>
      <c r="AY416" s="239"/>
      <c r="AZ416" s="239"/>
      <c r="BA416" s="239"/>
      <c r="BB416" s="239"/>
      <c r="BC416" s="239"/>
      <c r="BD416" s="239"/>
      <c r="BE416" s="239"/>
      <c r="BF416" s="239"/>
      <c r="BG416" s="239"/>
    </row>
    <row r="417" spans="3:59" ht="11.65">
      <c r="C417" s="238"/>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c r="AA417" s="239"/>
      <c r="AB417" s="239"/>
      <c r="AC417" s="239"/>
      <c r="AD417" s="239"/>
      <c r="AE417" s="239"/>
      <c r="AF417" s="239"/>
      <c r="AG417" s="239"/>
      <c r="AH417" s="239"/>
      <c r="AI417" s="239"/>
      <c r="AJ417" s="239"/>
      <c r="AK417" s="239"/>
      <c r="AL417" s="239"/>
      <c r="AM417" s="239"/>
      <c r="AN417" s="239"/>
      <c r="AO417" s="239"/>
      <c r="AP417" s="239"/>
      <c r="AQ417" s="239"/>
      <c r="AR417" s="239"/>
      <c r="AS417" s="239"/>
      <c r="AT417" s="239"/>
      <c r="AU417" s="239"/>
      <c r="AV417" s="239"/>
      <c r="AW417" s="239"/>
      <c r="AX417" s="239"/>
      <c r="AY417" s="239"/>
      <c r="AZ417" s="239"/>
      <c r="BA417" s="239"/>
      <c r="BB417" s="239"/>
      <c r="BC417" s="239"/>
      <c r="BD417" s="239"/>
      <c r="BE417" s="239"/>
      <c r="BF417" s="239"/>
      <c r="BG417" s="239"/>
    </row>
    <row r="418" spans="3:59" ht="11.65">
      <c r="C418" s="238"/>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c r="AA418" s="239"/>
      <c r="AB418" s="239"/>
      <c r="AC418" s="239"/>
      <c r="AD418" s="239"/>
      <c r="AE418" s="239"/>
      <c r="AF418" s="239"/>
      <c r="AG418" s="239"/>
      <c r="AH418" s="239"/>
      <c r="AI418" s="239"/>
      <c r="AJ418" s="239"/>
      <c r="AK418" s="239"/>
      <c r="AL418" s="239"/>
      <c r="AM418" s="239"/>
      <c r="AN418" s="239"/>
      <c r="AO418" s="239"/>
      <c r="AP418" s="239"/>
      <c r="AQ418" s="239"/>
      <c r="AR418" s="239"/>
      <c r="AS418" s="239"/>
      <c r="AT418" s="239"/>
      <c r="AU418" s="239"/>
      <c r="AV418" s="239"/>
      <c r="AW418" s="239"/>
      <c r="AX418" s="239"/>
      <c r="AY418" s="239"/>
      <c r="AZ418" s="239"/>
      <c r="BA418" s="239"/>
      <c r="BB418" s="239"/>
      <c r="BC418" s="239"/>
      <c r="BD418" s="239"/>
      <c r="BE418" s="239"/>
      <c r="BF418" s="239"/>
      <c r="BG418" s="239"/>
    </row>
    <row r="419" spans="3:59" ht="11.65">
      <c r="C419" s="238"/>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c r="AA419" s="239"/>
      <c r="AB419" s="239"/>
      <c r="AC419" s="239"/>
      <c r="AD419" s="239"/>
      <c r="AE419" s="239"/>
      <c r="AF419" s="239"/>
      <c r="AG419" s="239"/>
      <c r="AH419" s="239"/>
      <c r="AI419" s="239"/>
      <c r="AJ419" s="239"/>
      <c r="AK419" s="239"/>
      <c r="AL419" s="239"/>
      <c r="AM419" s="239"/>
      <c r="AN419" s="239"/>
      <c r="AO419" s="239"/>
      <c r="AP419" s="239"/>
      <c r="AQ419" s="239"/>
      <c r="AR419" s="239"/>
      <c r="AS419" s="239"/>
      <c r="AT419" s="239"/>
      <c r="AU419" s="239"/>
      <c r="AV419" s="239"/>
      <c r="AW419" s="239"/>
      <c r="AX419" s="239"/>
      <c r="AY419" s="239"/>
      <c r="AZ419" s="239"/>
      <c r="BA419" s="239"/>
      <c r="BB419" s="239"/>
      <c r="BC419" s="239"/>
      <c r="BD419" s="239"/>
      <c r="BE419" s="239"/>
      <c r="BF419" s="239"/>
      <c r="BG419" s="239"/>
    </row>
    <row r="420" spans="3:59" ht="11.65">
      <c r="C420" s="238"/>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c r="AA420" s="239"/>
      <c r="AB420" s="239"/>
      <c r="AC420" s="239"/>
      <c r="AD420" s="239"/>
      <c r="AE420" s="239"/>
      <c r="AF420" s="239"/>
      <c r="AG420" s="239"/>
      <c r="AH420" s="239"/>
      <c r="AI420" s="239"/>
      <c r="AJ420" s="239"/>
      <c r="AK420" s="239"/>
      <c r="AL420" s="239"/>
      <c r="AM420" s="239"/>
      <c r="AN420" s="239"/>
      <c r="AO420" s="239"/>
      <c r="AP420" s="239"/>
      <c r="AQ420" s="239"/>
      <c r="AR420" s="239"/>
      <c r="AS420" s="239"/>
      <c r="AT420" s="239"/>
      <c r="AU420" s="239"/>
      <c r="AV420" s="239"/>
      <c r="AW420" s="239"/>
      <c r="AX420" s="239"/>
      <c r="AY420" s="239"/>
      <c r="AZ420" s="239"/>
      <c r="BA420" s="239"/>
      <c r="BB420" s="239"/>
      <c r="BC420" s="239"/>
      <c r="BD420" s="239"/>
      <c r="BE420" s="239"/>
      <c r="BF420" s="239"/>
      <c r="BG420" s="239"/>
    </row>
    <row r="421" spans="3:59" ht="11.65">
      <c r="C421" s="238"/>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c r="AA421" s="239"/>
      <c r="AB421" s="239"/>
      <c r="AC421" s="239"/>
      <c r="AD421" s="239"/>
      <c r="AE421" s="239"/>
      <c r="AF421" s="239"/>
      <c r="AG421" s="239"/>
      <c r="AH421" s="239"/>
      <c r="AI421" s="239"/>
      <c r="AJ421" s="239"/>
      <c r="AK421" s="239"/>
      <c r="AL421" s="239"/>
      <c r="AM421" s="239"/>
      <c r="AN421" s="239"/>
      <c r="AO421" s="239"/>
      <c r="AP421" s="239"/>
      <c r="AQ421" s="239"/>
      <c r="AR421" s="239"/>
      <c r="AS421" s="239"/>
      <c r="AT421" s="239"/>
      <c r="AU421" s="239"/>
      <c r="AV421" s="239"/>
      <c r="AW421" s="239"/>
      <c r="AX421" s="239"/>
      <c r="AY421" s="239"/>
      <c r="AZ421" s="239"/>
      <c r="BA421" s="239"/>
      <c r="BB421" s="239"/>
      <c r="BC421" s="239"/>
      <c r="BD421" s="239"/>
      <c r="BE421" s="239"/>
      <c r="BF421" s="239"/>
      <c r="BG421" s="239"/>
    </row>
    <row r="422" spans="3:59" ht="11.65">
      <c r="C422" s="238"/>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c r="AA422" s="239"/>
      <c r="AB422" s="239"/>
      <c r="AC422" s="239"/>
      <c r="AD422" s="239"/>
      <c r="AE422" s="239"/>
      <c r="AF422" s="239"/>
      <c r="AG422" s="239"/>
      <c r="AH422" s="239"/>
      <c r="AI422" s="239"/>
      <c r="AJ422" s="239"/>
      <c r="AK422" s="239"/>
      <c r="AL422" s="239"/>
      <c r="AM422" s="239"/>
      <c r="AN422" s="239"/>
      <c r="AO422" s="239"/>
      <c r="AP422" s="239"/>
      <c r="AQ422" s="239"/>
      <c r="AR422" s="239"/>
      <c r="AS422" s="239"/>
      <c r="AT422" s="239"/>
      <c r="AU422" s="239"/>
      <c r="AV422" s="239"/>
      <c r="AW422" s="239"/>
      <c r="AX422" s="239"/>
      <c r="AY422" s="239"/>
      <c r="AZ422" s="239"/>
      <c r="BA422" s="239"/>
      <c r="BB422" s="239"/>
      <c r="BC422" s="239"/>
      <c r="BD422" s="239"/>
      <c r="BE422" s="239"/>
      <c r="BF422" s="239"/>
      <c r="BG422" s="239"/>
    </row>
    <row r="423" spans="3:59" ht="11.65">
      <c r="C423" s="238"/>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c r="AA423" s="239"/>
      <c r="AB423" s="239"/>
      <c r="AC423" s="239"/>
      <c r="AD423" s="239"/>
      <c r="AE423" s="239"/>
      <c r="AF423" s="239"/>
      <c r="AG423" s="239"/>
      <c r="AH423" s="239"/>
      <c r="AI423" s="239"/>
      <c r="AJ423" s="239"/>
      <c r="AK423" s="239"/>
      <c r="AL423" s="239"/>
      <c r="AM423" s="239"/>
      <c r="AN423" s="239"/>
      <c r="AO423" s="239"/>
      <c r="AP423" s="239"/>
      <c r="AQ423" s="239"/>
      <c r="AR423" s="239"/>
      <c r="AS423" s="239"/>
      <c r="AT423" s="239"/>
      <c r="AU423" s="239"/>
      <c r="AV423" s="239"/>
      <c r="AW423" s="239"/>
      <c r="AX423" s="239"/>
      <c r="AY423" s="239"/>
      <c r="AZ423" s="239"/>
      <c r="BA423" s="239"/>
      <c r="BB423" s="239"/>
      <c r="BC423" s="239"/>
      <c r="BD423" s="239"/>
      <c r="BE423" s="239"/>
      <c r="BF423" s="239"/>
      <c r="BG423" s="239"/>
    </row>
    <row r="424" spans="3:59" ht="11.65">
      <c r="C424" s="238"/>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c r="AA424" s="239"/>
      <c r="AB424" s="239"/>
      <c r="AC424" s="239"/>
      <c r="AD424" s="239"/>
      <c r="AE424" s="239"/>
      <c r="AF424" s="239"/>
      <c r="AG424" s="239"/>
      <c r="AH424" s="239"/>
      <c r="AI424" s="239"/>
      <c r="AJ424" s="239"/>
      <c r="AK424" s="239"/>
      <c r="AL424" s="239"/>
      <c r="AM424" s="239"/>
      <c r="AN424" s="239"/>
      <c r="AO424" s="239"/>
      <c r="AP424" s="239"/>
      <c r="AQ424" s="239"/>
      <c r="AR424" s="239"/>
      <c r="AS424" s="239"/>
      <c r="AT424" s="239"/>
      <c r="AU424" s="239"/>
      <c r="AV424" s="239"/>
      <c r="AW424" s="239"/>
      <c r="AX424" s="239"/>
      <c r="AY424" s="239"/>
      <c r="AZ424" s="239"/>
      <c r="BA424" s="239"/>
      <c r="BB424" s="239"/>
      <c r="BC424" s="239"/>
      <c r="BD424" s="239"/>
      <c r="BE424" s="239"/>
      <c r="BF424" s="239"/>
      <c r="BG424" s="239"/>
    </row>
    <row r="425" spans="3:59" ht="11.65">
      <c r="C425" s="238"/>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c r="AA425" s="239"/>
      <c r="AB425" s="239"/>
      <c r="AC425" s="239"/>
      <c r="AD425" s="239"/>
      <c r="AE425" s="239"/>
      <c r="AF425" s="239"/>
      <c r="AG425" s="239"/>
      <c r="AH425" s="239"/>
      <c r="AI425" s="239"/>
      <c r="AJ425" s="239"/>
      <c r="AK425" s="239"/>
      <c r="AL425" s="239"/>
      <c r="AM425" s="239"/>
      <c r="AN425" s="239"/>
      <c r="AO425" s="239"/>
      <c r="AP425" s="239"/>
      <c r="AQ425" s="239"/>
      <c r="AR425" s="239"/>
      <c r="AS425" s="239"/>
      <c r="AT425" s="239"/>
      <c r="AU425" s="239"/>
      <c r="AV425" s="239"/>
      <c r="AW425" s="239"/>
      <c r="AX425" s="239"/>
      <c r="AY425" s="239"/>
      <c r="AZ425" s="239"/>
      <c r="BA425" s="239"/>
      <c r="BB425" s="239"/>
      <c r="BC425" s="239"/>
      <c r="BD425" s="239"/>
      <c r="BE425" s="239"/>
      <c r="BF425" s="239"/>
      <c r="BG425" s="239"/>
    </row>
    <row r="426" spans="3:59" ht="11.65">
      <c r="C426" s="238"/>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c r="AA426" s="239"/>
      <c r="AB426" s="239"/>
      <c r="AC426" s="239"/>
      <c r="AD426" s="239"/>
      <c r="AE426" s="239"/>
      <c r="AF426" s="239"/>
      <c r="AG426" s="239"/>
      <c r="AH426" s="239"/>
      <c r="AI426" s="239"/>
      <c r="AJ426" s="239"/>
      <c r="AK426" s="239"/>
      <c r="AL426" s="239"/>
      <c r="AM426" s="239"/>
      <c r="AN426" s="239"/>
      <c r="AO426" s="239"/>
      <c r="AP426" s="239"/>
      <c r="AQ426" s="239"/>
      <c r="AR426" s="239"/>
      <c r="AS426" s="239"/>
      <c r="AT426" s="239"/>
      <c r="AU426" s="239"/>
      <c r="AV426" s="239"/>
      <c r="AW426" s="239"/>
      <c r="AX426" s="239"/>
      <c r="AY426" s="239"/>
      <c r="AZ426" s="239"/>
      <c r="BA426" s="239"/>
      <c r="BB426" s="239"/>
      <c r="BC426" s="239"/>
      <c r="BD426" s="239"/>
      <c r="BE426" s="239"/>
      <c r="BF426" s="239"/>
      <c r="BG426" s="239"/>
    </row>
    <row r="427" spans="3:59" ht="11.65">
      <c r="C427" s="238"/>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c r="AA427" s="239"/>
      <c r="AB427" s="239"/>
      <c r="AC427" s="239"/>
      <c r="AD427" s="239"/>
      <c r="AE427" s="239"/>
      <c r="AF427" s="239"/>
      <c r="AG427" s="239"/>
      <c r="AH427" s="239"/>
      <c r="AI427" s="239"/>
      <c r="AJ427" s="239"/>
      <c r="AK427" s="239"/>
      <c r="AL427" s="239"/>
      <c r="AM427" s="239"/>
      <c r="AN427" s="239"/>
      <c r="AO427" s="239"/>
      <c r="AP427" s="239"/>
      <c r="AQ427" s="239"/>
      <c r="AR427" s="239"/>
      <c r="AS427" s="239"/>
      <c r="AT427" s="239"/>
      <c r="AU427" s="239"/>
      <c r="AV427" s="239"/>
      <c r="AW427" s="239"/>
      <c r="AX427" s="239"/>
      <c r="AY427" s="239"/>
      <c r="AZ427" s="239"/>
      <c r="BA427" s="239"/>
      <c r="BB427" s="239"/>
      <c r="BC427" s="239"/>
      <c r="BD427" s="239"/>
      <c r="BE427" s="239"/>
      <c r="BF427" s="239"/>
      <c r="BG427" s="239"/>
    </row>
    <row r="428" spans="3:59" ht="11.65">
      <c r="C428" s="238"/>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c r="AA428" s="239"/>
      <c r="AB428" s="239"/>
      <c r="AC428" s="239"/>
      <c r="AD428" s="239"/>
      <c r="AE428" s="239"/>
      <c r="AF428" s="239"/>
      <c r="AG428" s="239"/>
      <c r="AH428" s="239"/>
      <c r="AI428" s="239"/>
      <c r="AJ428" s="239"/>
      <c r="AK428" s="239"/>
      <c r="AL428" s="239"/>
      <c r="AM428" s="239"/>
      <c r="AN428" s="239"/>
      <c r="AO428" s="239"/>
      <c r="AP428" s="239"/>
      <c r="AQ428" s="239"/>
      <c r="AR428" s="239"/>
      <c r="AS428" s="239"/>
      <c r="AT428" s="239"/>
      <c r="AU428" s="239"/>
      <c r="AV428" s="239"/>
      <c r="AW428" s="239"/>
      <c r="AX428" s="239"/>
      <c r="AY428" s="239"/>
      <c r="AZ428" s="239"/>
      <c r="BA428" s="239"/>
      <c r="BB428" s="239"/>
      <c r="BC428" s="239"/>
      <c r="BD428" s="239"/>
      <c r="BE428" s="239"/>
      <c r="BF428" s="239"/>
      <c r="BG428" s="239"/>
    </row>
    <row r="429" spans="3:59" ht="11.65">
      <c r="C429" s="238"/>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c r="AA429" s="239"/>
      <c r="AB429" s="239"/>
      <c r="AC429" s="239"/>
      <c r="AD429" s="239"/>
      <c r="AE429" s="239"/>
      <c r="AF429" s="239"/>
      <c r="AG429" s="239"/>
      <c r="AH429" s="239"/>
      <c r="AI429" s="239"/>
      <c r="AJ429" s="239"/>
      <c r="AK429" s="239"/>
      <c r="AL429" s="239"/>
      <c r="AM429" s="239"/>
      <c r="AN429" s="239"/>
      <c r="AO429" s="239"/>
      <c r="AP429" s="239"/>
      <c r="AQ429" s="239"/>
      <c r="AR429" s="239"/>
      <c r="AS429" s="239"/>
      <c r="AT429" s="239"/>
      <c r="AU429" s="239"/>
      <c r="AV429" s="239"/>
      <c r="AW429" s="239"/>
      <c r="AX429" s="239"/>
      <c r="AY429" s="239"/>
      <c r="AZ429" s="239"/>
      <c r="BA429" s="239"/>
      <c r="BB429" s="239"/>
      <c r="BC429" s="239"/>
      <c r="BD429" s="239"/>
      <c r="BE429" s="239"/>
      <c r="BF429" s="239"/>
      <c r="BG429" s="239"/>
    </row>
    <row r="430" spans="3:59" ht="11.65">
      <c r="C430" s="238"/>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c r="AA430" s="239"/>
      <c r="AB430" s="239"/>
      <c r="AC430" s="239"/>
      <c r="AD430" s="239"/>
      <c r="AE430" s="239"/>
      <c r="AF430" s="239"/>
      <c r="AG430" s="239"/>
      <c r="AH430" s="239"/>
      <c r="AI430" s="239"/>
      <c r="AJ430" s="239"/>
      <c r="AK430" s="239"/>
      <c r="AL430" s="239"/>
      <c r="AM430" s="239"/>
      <c r="AN430" s="239"/>
      <c r="AO430" s="239"/>
      <c r="AP430" s="239"/>
      <c r="AQ430" s="239"/>
      <c r="AR430" s="239"/>
      <c r="AS430" s="239"/>
      <c r="AT430" s="239"/>
      <c r="AU430" s="239"/>
      <c r="AV430" s="239"/>
      <c r="AW430" s="239"/>
      <c r="AX430" s="239"/>
      <c r="AY430" s="239"/>
      <c r="AZ430" s="239"/>
      <c r="BA430" s="239"/>
      <c r="BB430" s="239"/>
      <c r="BC430" s="239"/>
      <c r="BD430" s="239"/>
      <c r="BE430" s="239"/>
      <c r="BF430" s="239"/>
      <c r="BG430" s="239"/>
    </row>
    <row r="431" spans="3:59" ht="11.65">
      <c r="C431" s="238"/>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c r="AA431" s="239"/>
      <c r="AB431" s="239"/>
      <c r="AC431" s="239"/>
      <c r="AD431" s="239"/>
      <c r="AE431" s="239"/>
      <c r="AF431" s="239"/>
      <c r="AG431" s="239"/>
      <c r="AH431" s="239"/>
      <c r="AI431" s="239"/>
      <c r="AJ431" s="239"/>
      <c r="AK431" s="239"/>
      <c r="AL431" s="239"/>
      <c r="AM431" s="239"/>
      <c r="AN431" s="239"/>
      <c r="AO431" s="239"/>
      <c r="AP431" s="239"/>
      <c r="AQ431" s="239"/>
      <c r="AR431" s="239"/>
      <c r="AS431" s="239"/>
      <c r="AT431" s="239"/>
      <c r="AU431" s="239"/>
      <c r="AV431" s="239"/>
      <c r="AW431" s="239"/>
      <c r="AX431" s="239"/>
      <c r="AY431" s="239"/>
      <c r="AZ431" s="239"/>
      <c r="BA431" s="239"/>
      <c r="BB431" s="239"/>
      <c r="BC431" s="239"/>
      <c r="BD431" s="239"/>
      <c r="BE431" s="239"/>
      <c r="BF431" s="239"/>
      <c r="BG431" s="239"/>
    </row>
    <row r="432" spans="3:59" ht="11.65">
      <c r="C432" s="238"/>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c r="AA432" s="239"/>
      <c r="AB432" s="239"/>
      <c r="AC432" s="239"/>
      <c r="AD432" s="239"/>
      <c r="AE432" s="239"/>
      <c r="AF432" s="239"/>
      <c r="AG432" s="239"/>
      <c r="AH432" s="239"/>
      <c r="AI432" s="239"/>
      <c r="AJ432" s="239"/>
      <c r="AK432" s="239"/>
      <c r="AL432" s="239"/>
      <c r="AM432" s="239"/>
      <c r="AN432" s="239"/>
      <c r="AO432" s="239"/>
      <c r="AP432" s="239"/>
      <c r="AQ432" s="239"/>
      <c r="AR432" s="239"/>
      <c r="AS432" s="239"/>
      <c r="AT432" s="239"/>
      <c r="AU432" s="239"/>
      <c r="AV432" s="239"/>
      <c r="AW432" s="239"/>
      <c r="AX432" s="239"/>
      <c r="AY432" s="239"/>
      <c r="AZ432" s="239"/>
      <c r="BA432" s="239"/>
      <c r="BB432" s="239"/>
      <c r="BC432" s="239"/>
      <c r="BD432" s="239"/>
      <c r="BE432" s="239"/>
      <c r="BF432" s="239"/>
      <c r="BG432" s="239"/>
    </row>
    <row r="433" spans="3:59" ht="11.65">
      <c r="C433" s="238"/>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c r="AA433" s="239"/>
      <c r="AB433" s="239"/>
      <c r="AC433" s="239"/>
      <c r="AD433" s="239"/>
      <c r="AE433" s="239"/>
      <c r="AF433" s="239"/>
      <c r="AG433" s="239"/>
      <c r="AH433" s="239"/>
      <c r="AI433" s="239"/>
      <c r="AJ433" s="239"/>
      <c r="AK433" s="239"/>
      <c r="AL433" s="239"/>
      <c r="AM433" s="239"/>
      <c r="AN433" s="239"/>
      <c r="AO433" s="239"/>
      <c r="AP433" s="239"/>
      <c r="AQ433" s="239"/>
      <c r="AR433" s="239"/>
      <c r="AS433" s="239"/>
      <c r="AT433" s="239"/>
      <c r="AU433" s="239"/>
      <c r="AV433" s="239"/>
      <c r="AW433" s="239"/>
      <c r="AX433" s="239"/>
      <c r="AY433" s="239"/>
      <c r="AZ433" s="239"/>
      <c r="BA433" s="239"/>
      <c r="BB433" s="239"/>
      <c r="BC433" s="239"/>
      <c r="BD433" s="239"/>
      <c r="BE433" s="239"/>
      <c r="BF433" s="239"/>
      <c r="BG433" s="239"/>
    </row>
    <row r="434" spans="3:59" ht="11.65">
      <c r="C434" s="238"/>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c r="AA434" s="239"/>
      <c r="AB434" s="239"/>
      <c r="AC434" s="239"/>
      <c r="AD434" s="239"/>
      <c r="AE434" s="239"/>
      <c r="AF434" s="239"/>
      <c r="AG434" s="239"/>
      <c r="AH434" s="239"/>
      <c r="AI434" s="239"/>
      <c r="AJ434" s="239"/>
      <c r="AK434" s="239"/>
      <c r="AL434" s="239"/>
      <c r="AM434" s="239"/>
      <c r="AN434" s="239"/>
      <c r="AO434" s="239"/>
      <c r="AP434" s="239"/>
      <c r="AQ434" s="239"/>
      <c r="AR434" s="239"/>
      <c r="AS434" s="239"/>
      <c r="AT434" s="239"/>
      <c r="AU434" s="239"/>
      <c r="AV434" s="239"/>
      <c r="AW434" s="239"/>
      <c r="AX434" s="239"/>
      <c r="AY434" s="239"/>
      <c r="AZ434" s="239"/>
      <c r="BA434" s="239"/>
      <c r="BB434" s="239"/>
      <c r="BC434" s="239"/>
      <c r="BD434" s="239"/>
      <c r="BE434" s="239"/>
      <c r="BF434" s="239"/>
      <c r="BG434" s="239"/>
    </row>
    <row r="435" spans="3:59" ht="11.65">
      <c r="C435" s="238"/>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c r="AA435" s="239"/>
      <c r="AB435" s="239"/>
      <c r="AC435" s="239"/>
      <c r="AD435" s="239"/>
      <c r="AE435" s="239"/>
      <c r="AF435" s="239"/>
      <c r="AG435" s="239"/>
      <c r="AH435" s="239"/>
      <c r="AI435" s="239"/>
      <c r="AJ435" s="239"/>
      <c r="AK435" s="239"/>
      <c r="AL435" s="239"/>
      <c r="AM435" s="239"/>
      <c r="AN435" s="239"/>
      <c r="AO435" s="239"/>
      <c r="AP435" s="239"/>
      <c r="AQ435" s="239"/>
      <c r="AR435" s="239"/>
      <c r="AS435" s="239"/>
      <c r="AT435" s="239"/>
      <c r="AU435" s="239"/>
      <c r="AV435" s="239"/>
      <c r="AW435" s="239"/>
      <c r="AX435" s="239"/>
      <c r="AY435" s="239"/>
      <c r="AZ435" s="239"/>
      <c r="BA435" s="239"/>
      <c r="BB435" s="239"/>
      <c r="BC435" s="239"/>
      <c r="BD435" s="239"/>
      <c r="BE435" s="239"/>
      <c r="BF435" s="239"/>
      <c r="BG435" s="239"/>
    </row>
    <row r="436" spans="3:59" ht="11.65">
      <c r="C436" s="238"/>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c r="AA436" s="239"/>
      <c r="AB436" s="239"/>
      <c r="AC436" s="239"/>
      <c r="AD436" s="239"/>
      <c r="AE436" s="239"/>
      <c r="AF436" s="239"/>
      <c r="AG436" s="239"/>
      <c r="AH436" s="239"/>
      <c r="AI436" s="239"/>
      <c r="AJ436" s="239"/>
      <c r="AK436" s="239"/>
      <c r="AL436" s="239"/>
      <c r="AM436" s="239"/>
      <c r="AN436" s="239"/>
      <c r="AO436" s="239"/>
      <c r="AP436" s="239"/>
      <c r="AQ436" s="239"/>
      <c r="AR436" s="239"/>
      <c r="AS436" s="239"/>
      <c r="AT436" s="239"/>
      <c r="AU436" s="239"/>
      <c r="AV436" s="239"/>
      <c r="AW436" s="239"/>
      <c r="AX436" s="239"/>
      <c r="AY436" s="239"/>
      <c r="AZ436" s="239"/>
      <c r="BA436" s="239"/>
      <c r="BB436" s="239"/>
      <c r="BC436" s="239"/>
      <c r="BD436" s="239"/>
      <c r="BE436" s="239"/>
      <c r="BF436" s="239"/>
      <c r="BG436" s="239"/>
    </row>
    <row r="437" spans="3:59" ht="11.65">
      <c r="C437" s="238"/>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c r="AA437" s="239"/>
      <c r="AB437" s="239"/>
      <c r="AC437" s="239"/>
      <c r="AD437" s="239"/>
      <c r="AE437" s="239"/>
      <c r="AF437" s="239"/>
      <c r="AG437" s="239"/>
      <c r="AH437" s="239"/>
      <c r="AI437" s="239"/>
      <c r="AJ437" s="239"/>
      <c r="AK437" s="239"/>
      <c r="AL437" s="239"/>
      <c r="AM437" s="239"/>
      <c r="AN437" s="239"/>
      <c r="AO437" s="239"/>
      <c r="AP437" s="239"/>
      <c r="AQ437" s="239"/>
      <c r="AR437" s="239"/>
      <c r="AS437" s="239"/>
      <c r="AT437" s="239"/>
      <c r="AU437" s="239"/>
      <c r="AV437" s="239"/>
      <c r="AW437" s="239"/>
      <c r="AX437" s="239"/>
      <c r="AY437" s="239"/>
      <c r="AZ437" s="239"/>
      <c r="BA437" s="239"/>
      <c r="BB437" s="239"/>
      <c r="BC437" s="239"/>
      <c r="BD437" s="239"/>
      <c r="BE437" s="239"/>
      <c r="BF437" s="239"/>
      <c r="BG437" s="239"/>
    </row>
    <row r="438" spans="3:59" ht="11.65">
      <c r="C438" s="238"/>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c r="AA438" s="239"/>
      <c r="AB438" s="239"/>
      <c r="AC438" s="239"/>
      <c r="AD438" s="239"/>
      <c r="AE438" s="239"/>
      <c r="AF438" s="239"/>
      <c r="AG438" s="239"/>
      <c r="AH438" s="239"/>
      <c r="AI438" s="239"/>
      <c r="AJ438" s="239"/>
      <c r="AK438" s="239"/>
      <c r="AL438" s="239"/>
      <c r="AM438" s="239"/>
      <c r="AN438" s="239"/>
      <c r="AO438" s="239"/>
      <c r="AP438" s="239"/>
      <c r="AQ438" s="239"/>
      <c r="AR438" s="239"/>
      <c r="AS438" s="239"/>
      <c r="AT438" s="239"/>
      <c r="AU438" s="239"/>
      <c r="AV438" s="239"/>
      <c r="AW438" s="239"/>
      <c r="AX438" s="239"/>
      <c r="AY438" s="239"/>
      <c r="AZ438" s="239"/>
      <c r="BA438" s="239"/>
      <c r="BB438" s="239"/>
      <c r="BC438" s="239"/>
      <c r="BD438" s="239"/>
      <c r="BE438" s="239"/>
      <c r="BF438" s="239"/>
      <c r="BG438" s="239"/>
    </row>
    <row r="439" spans="3:59" ht="11.65">
      <c r="C439" s="238"/>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c r="AA439" s="239"/>
      <c r="AB439" s="239"/>
      <c r="AC439" s="239"/>
      <c r="AD439" s="239"/>
      <c r="AE439" s="239"/>
      <c r="AF439" s="239"/>
      <c r="AG439" s="239"/>
      <c r="AH439" s="239"/>
      <c r="AI439" s="239"/>
      <c r="AJ439" s="239"/>
      <c r="AK439" s="239"/>
      <c r="AL439" s="239"/>
      <c r="AM439" s="239"/>
      <c r="AN439" s="239"/>
      <c r="AO439" s="239"/>
      <c r="AP439" s="239"/>
      <c r="AQ439" s="239"/>
      <c r="AR439" s="239"/>
      <c r="AS439" s="239"/>
      <c r="AT439" s="239"/>
      <c r="AU439" s="239"/>
      <c r="AV439" s="239"/>
      <c r="AW439" s="239"/>
      <c r="AX439" s="239"/>
      <c r="AY439" s="239"/>
      <c r="AZ439" s="239"/>
      <c r="BA439" s="239"/>
      <c r="BB439" s="239"/>
      <c r="BC439" s="239"/>
      <c r="BD439" s="239"/>
      <c r="BE439" s="239"/>
      <c r="BF439" s="239"/>
      <c r="BG439" s="239"/>
    </row>
    <row r="440" spans="3:59" ht="11.65">
      <c r="C440" s="238"/>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c r="AA440" s="239"/>
      <c r="AB440" s="239"/>
      <c r="AC440" s="239"/>
      <c r="AD440" s="239"/>
      <c r="AE440" s="239"/>
      <c r="AF440" s="239"/>
      <c r="AG440" s="239"/>
      <c r="AH440" s="239"/>
      <c r="AI440" s="239"/>
      <c r="AJ440" s="239"/>
      <c r="AK440" s="239"/>
      <c r="AL440" s="239"/>
      <c r="AM440" s="239"/>
      <c r="AN440" s="239"/>
      <c r="AO440" s="239"/>
      <c r="AP440" s="239"/>
      <c r="AQ440" s="239"/>
      <c r="AR440" s="239"/>
      <c r="AS440" s="239"/>
      <c r="AT440" s="239"/>
      <c r="AU440" s="239"/>
      <c r="AV440" s="239"/>
      <c r="AW440" s="239"/>
      <c r="AX440" s="239"/>
      <c r="AY440" s="239"/>
      <c r="AZ440" s="239"/>
      <c r="BA440" s="239"/>
      <c r="BB440" s="239"/>
      <c r="BC440" s="239"/>
      <c r="BD440" s="239"/>
      <c r="BE440" s="239"/>
      <c r="BF440" s="239"/>
      <c r="BG440" s="239"/>
    </row>
    <row r="441" spans="3:59" ht="11.65">
      <c r="C441" s="238"/>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c r="AA441" s="239"/>
      <c r="AB441" s="239"/>
      <c r="AC441" s="239"/>
      <c r="AD441" s="239"/>
      <c r="AE441" s="239"/>
      <c r="AF441" s="239"/>
      <c r="AG441" s="239"/>
      <c r="AH441" s="239"/>
      <c r="AI441" s="239"/>
      <c r="AJ441" s="239"/>
      <c r="AK441" s="239"/>
      <c r="AL441" s="239"/>
      <c r="AM441" s="239"/>
      <c r="AN441" s="239"/>
      <c r="AO441" s="239"/>
      <c r="AP441" s="239"/>
      <c r="AQ441" s="239"/>
      <c r="AR441" s="239"/>
      <c r="AS441" s="239"/>
      <c r="AT441" s="239"/>
      <c r="AU441" s="239"/>
      <c r="AV441" s="239"/>
      <c r="AW441" s="239"/>
      <c r="AX441" s="239"/>
      <c r="AY441" s="239"/>
      <c r="AZ441" s="239"/>
      <c r="BA441" s="239"/>
      <c r="BB441" s="239"/>
      <c r="BC441" s="239"/>
      <c r="BD441" s="239"/>
      <c r="BE441" s="239"/>
      <c r="BF441" s="239"/>
      <c r="BG441" s="239"/>
    </row>
    <row r="442" spans="3:59" ht="11.65">
      <c r="C442" s="238"/>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c r="AA442" s="239"/>
      <c r="AB442" s="239"/>
      <c r="AC442" s="239"/>
      <c r="AD442" s="239"/>
      <c r="AE442" s="239"/>
      <c r="AF442" s="239"/>
      <c r="AG442" s="239"/>
      <c r="AH442" s="239"/>
      <c r="AI442" s="239"/>
      <c r="AJ442" s="239"/>
      <c r="AK442" s="239"/>
      <c r="AL442" s="239"/>
      <c r="AM442" s="239"/>
      <c r="AN442" s="239"/>
      <c r="AO442" s="239"/>
      <c r="AP442" s="239"/>
      <c r="AQ442" s="239"/>
      <c r="AR442" s="239"/>
      <c r="AS442" s="239"/>
      <c r="AT442" s="239"/>
      <c r="AU442" s="239"/>
      <c r="AV442" s="239"/>
      <c r="AW442" s="239"/>
      <c r="AX442" s="239"/>
      <c r="AY442" s="239"/>
      <c r="AZ442" s="239"/>
      <c r="BA442" s="239"/>
      <c r="BB442" s="239"/>
      <c r="BC442" s="239"/>
      <c r="BD442" s="239"/>
      <c r="BE442" s="239"/>
      <c r="BF442" s="239"/>
      <c r="BG442" s="239"/>
    </row>
    <row r="443" spans="3:59" ht="11.65">
      <c r="C443" s="238"/>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c r="AA443" s="239"/>
      <c r="AB443" s="239"/>
      <c r="AC443" s="239"/>
      <c r="AD443" s="239"/>
      <c r="AE443" s="239"/>
      <c r="AF443" s="239"/>
      <c r="AG443" s="239"/>
      <c r="AH443" s="239"/>
      <c r="AI443" s="239"/>
      <c r="AJ443" s="239"/>
      <c r="AK443" s="239"/>
      <c r="AL443" s="239"/>
      <c r="AM443" s="239"/>
      <c r="AN443" s="239"/>
      <c r="AO443" s="239"/>
      <c r="AP443" s="239"/>
      <c r="AQ443" s="239"/>
      <c r="AR443" s="239"/>
      <c r="AS443" s="239"/>
      <c r="AT443" s="239"/>
      <c r="AU443" s="239"/>
      <c r="AV443" s="239"/>
      <c r="AW443" s="239"/>
      <c r="AX443" s="239"/>
      <c r="AY443" s="239"/>
      <c r="AZ443" s="239"/>
      <c r="BA443" s="239"/>
      <c r="BB443" s="239"/>
      <c r="BC443" s="239"/>
      <c r="BD443" s="239"/>
      <c r="BE443" s="239"/>
      <c r="BF443" s="239"/>
      <c r="BG443" s="239"/>
    </row>
    <row r="444" spans="3:59" ht="11.65">
      <c r="C444" s="238"/>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c r="AA444" s="239"/>
      <c r="AB444" s="239"/>
      <c r="AC444" s="239"/>
      <c r="AD444" s="239"/>
      <c r="AE444" s="239"/>
      <c r="AF444" s="239"/>
      <c r="AG444" s="239"/>
      <c r="AH444" s="239"/>
      <c r="AI444" s="239"/>
      <c r="AJ444" s="239"/>
      <c r="AK444" s="239"/>
      <c r="AL444" s="239"/>
      <c r="AM444" s="239"/>
      <c r="AN444" s="239"/>
      <c r="AO444" s="239"/>
      <c r="AP444" s="239"/>
      <c r="AQ444" s="239"/>
      <c r="AR444" s="239"/>
      <c r="AS444" s="239"/>
      <c r="AT444" s="239"/>
      <c r="AU444" s="239"/>
      <c r="AV444" s="239"/>
      <c r="AW444" s="239"/>
      <c r="AX444" s="239"/>
      <c r="AY444" s="239"/>
      <c r="AZ444" s="239"/>
      <c r="BA444" s="239"/>
      <c r="BB444" s="239"/>
      <c r="BC444" s="239"/>
      <c r="BD444" s="239"/>
      <c r="BE444" s="239"/>
      <c r="BF444" s="239"/>
      <c r="BG444" s="239"/>
    </row>
    <row r="445" spans="3:59" ht="11.65">
      <c r="C445" s="238"/>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c r="AA445" s="239"/>
      <c r="AB445" s="239"/>
      <c r="AC445" s="239"/>
      <c r="AD445" s="239"/>
      <c r="AE445" s="239"/>
      <c r="AF445" s="239"/>
      <c r="AG445" s="239"/>
      <c r="AH445" s="239"/>
      <c r="AI445" s="239"/>
      <c r="AJ445" s="239"/>
      <c r="AK445" s="239"/>
      <c r="AL445" s="239"/>
      <c r="AM445" s="239"/>
      <c r="AN445" s="239"/>
      <c r="AO445" s="239"/>
      <c r="AP445" s="239"/>
      <c r="AQ445" s="239"/>
      <c r="AR445" s="239"/>
      <c r="AS445" s="239"/>
      <c r="AT445" s="239"/>
      <c r="AU445" s="239"/>
      <c r="AV445" s="239"/>
      <c r="AW445" s="239"/>
      <c r="AX445" s="239"/>
      <c r="AY445" s="239"/>
      <c r="AZ445" s="239"/>
      <c r="BA445" s="239"/>
      <c r="BB445" s="239"/>
      <c r="BC445" s="239"/>
      <c r="BD445" s="239"/>
      <c r="BE445" s="239"/>
      <c r="BF445" s="239"/>
      <c r="BG445" s="239"/>
    </row>
    <row r="446" spans="3:59" ht="11.65">
      <c r="C446" s="238"/>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c r="AA446" s="239"/>
      <c r="AB446" s="239"/>
      <c r="AC446" s="239"/>
      <c r="AD446" s="239"/>
      <c r="AE446" s="239"/>
      <c r="AF446" s="239"/>
      <c r="AG446" s="239"/>
      <c r="AH446" s="239"/>
      <c r="AI446" s="239"/>
      <c r="AJ446" s="239"/>
      <c r="AK446" s="239"/>
      <c r="AL446" s="239"/>
      <c r="AM446" s="239"/>
      <c r="AN446" s="239"/>
      <c r="AO446" s="239"/>
      <c r="AP446" s="239"/>
      <c r="AQ446" s="239"/>
      <c r="AR446" s="239"/>
      <c r="AS446" s="239"/>
      <c r="AT446" s="239"/>
      <c r="AU446" s="239"/>
      <c r="AV446" s="239"/>
      <c r="AW446" s="239"/>
      <c r="AX446" s="239"/>
      <c r="AY446" s="239"/>
      <c r="AZ446" s="239"/>
      <c r="BA446" s="239"/>
      <c r="BB446" s="239"/>
      <c r="BC446" s="239"/>
      <c r="BD446" s="239"/>
      <c r="BE446" s="239"/>
      <c r="BF446" s="239"/>
      <c r="BG446" s="239"/>
    </row>
    <row r="447" spans="3:59" ht="11.65">
      <c r="C447" s="238"/>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c r="AA447" s="239"/>
      <c r="AB447" s="239"/>
      <c r="AC447" s="239"/>
      <c r="AD447" s="239"/>
      <c r="AE447" s="239"/>
      <c r="AF447" s="239"/>
      <c r="AG447" s="239"/>
      <c r="AH447" s="239"/>
      <c r="AI447" s="239"/>
      <c r="AJ447" s="239"/>
      <c r="AK447" s="239"/>
      <c r="AL447" s="239"/>
      <c r="AM447" s="239"/>
      <c r="AN447" s="239"/>
      <c r="AO447" s="239"/>
      <c r="AP447" s="239"/>
      <c r="AQ447" s="239"/>
      <c r="AR447" s="239"/>
      <c r="AS447" s="239"/>
      <c r="AT447" s="239"/>
      <c r="AU447" s="239"/>
      <c r="AV447" s="239"/>
      <c r="AW447" s="239"/>
      <c r="AX447" s="239"/>
      <c r="AY447" s="239"/>
      <c r="AZ447" s="239"/>
      <c r="BA447" s="239"/>
      <c r="BB447" s="239"/>
      <c r="BC447" s="239"/>
      <c r="BD447" s="239"/>
      <c r="BE447" s="239"/>
      <c r="BF447" s="239"/>
      <c r="BG447" s="239"/>
    </row>
    <row r="448" spans="3:59" ht="11.65">
      <c r="C448" s="238"/>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c r="AA448" s="239"/>
      <c r="AB448" s="239"/>
      <c r="AC448" s="239"/>
      <c r="AD448" s="239"/>
      <c r="AE448" s="239"/>
      <c r="AF448" s="239"/>
      <c r="AG448" s="239"/>
      <c r="AH448" s="239"/>
      <c r="AI448" s="239"/>
      <c r="AJ448" s="239"/>
      <c r="AK448" s="239"/>
      <c r="AL448" s="239"/>
      <c r="AM448" s="239"/>
      <c r="AN448" s="239"/>
      <c r="AO448" s="239"/>
      <c r="AP448" s="239"/>
      <c r="AQ448" s="239"/>
      <c r="AR448" s="239"/>
      <c r="AS448" s="239"/>
      <c r="AT448" s="239"/>
      <c r="AU448" s="239"/>
      <c r="AV448" s="239"/>
      <c r="AW448" s="239"/>
      <c r="AX448" s="239"/>
      <c r="AY448" s="239"/>
      <c r="AZ448" s="239"/>
      <c r="BA448" s="239"/>
      <c r="BB448" s="239"/>
      <c r="BC448" s="239"/>
      <c r="BD448" s="239"/>
      <c r="BE448" s="239"/>
      <c r="BF448" s="239"/>
      <c r="BG448" s="239"/>
    </row>
    <row r="449" spans="3:59" ht="11.65">
      <c r="C449" s="238"/>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c r="AA449" s="239"/>
      <c r="AB449" s="239"/>
      <c r="AC449" s="239"/>
      <c r="AD449" s="239"/>
      <c r="AE449" s="239"/>
      <c r="AF449" s="239"/>
      <c r="AG449" s="239"/>
      <c r="AH449" s="239"/>
      <c r="AI449" s="239"/>
      <c r="AJ449" s="239"/>
      <c r="AK449" s="239"/>
      <c r="AL449" s="239"/>
      <c r="AM449" s="239"/>
      <c r="AN449" s="239"/>
      <c r="AO449" s="239"/>
      <c r="AP449" s="239"/>
      <c r="AQ449" s="239"/>
      <c r="AR449" s="239"/>
      <c r="AS449" s="239"/>
      <c r="AT449" s="239"/>
      <c r="AU449" s="239"/>
      <c r="AV449" s="239"/>
      <c r="AW449" s="239"/>
      <c r="AX449" s="239"/>
      <c r="AY449" s="239"/>
      <c r="AZ449" s="239"/>
      <c r="BA449" s="239"/>
      <c r="BB449" s="239"/>
      <c r="BC449" s="239"/>
      <c r="BD449" s="239"/>
      <c r="BE449" s="239"/>
      <c r="BF449" s="239"/>
      <c r="BG449" s="239"/>
    </row>
    <row r="450" spans="3:59" ht="11.65">
      <c r="C450" s="238"/>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c r="AA450" s="239"/>
      <c r="AB450" s="239"/>
      <c r="AC450" s="239"/>
      <c r="AD450" s="239"/>
      <c r="AE450" s="239"/>
      <c r="AF450" s="239"/>
      <c r="AG450" s="239"/>
      <c r="AH450" s="239"/>
      <c r="AI450" s="239"/>
      <c r="AJ450" s="239"/>
      <c r="AK450" s="239"/>
      <c r="AL450" s="239"/>
      <c r="AM450" s="239"/>
      <c r="AN450" s="239"/>
      <c r="AO450" s="239"/>
      <c r="AP450" s="239"/>
      <c r="AQ450" s="239"/>
      <c r="AR450" s="239"/>
      <c r="AS450" s="239"/>
      <c r="AT450" s="239"/>
      <c r="AU450" s="239"/>
      <c r="AV450" s="239"/>
      <c r="AW450" s="239"/>
      <c r="AX450" s="239"/>
      <c r="AY450" s="239"/>
      <c r="AZ450" s="239"/>
      <c r="BA450" s="239"/>
      <c r="BB450" s="239"/>
      <c r="BC450" s="239"/>
      <c r="BD450" s="239"/>
      <c r="BE450" s="239"/>
      <c r="BF450" s="239"/>
      <c r="BG450" s="239"/>
    </row>
    <row r="451" spans="3:59" ht="11.65">
      <c r="C451" s="238"/>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c r="AA451" s="239"/>
      <c r="AB451" s="239"/>
      <c r="AC451" s="239"/>
      <c r="AD451" s="239"/>
      <c r="AE451" s="239"/>
      <c r="AF451" s="239"/>
      <c r="AG451" s="239"/>
      <c r="AH451" s="239"/>
      <c r="AI451" s="239"/>
      <c r="AJ451" s="239"/>
      <c r="AK451" s="239"/>
      <c r="AL451" s="239"/>
      <c r="AM451" s="239"/>
      <c r="AN451" s="239"/>
      <c r="AO451" s="239"/>
      <c r="AP451" s="239"/>
      <c r="AQ451" s="239"/>
      <c r="AR451" s="239"/>
      <c r="AS451" s="239"/>
      <c r="AT451" s="239"/>
      <c r="AU451" s="239"/>
      <c r="AV451" s="239"/>
      <c r="AW451" s="239"/>
      <c r="AX451" s="239"/>
      <c r="AY451" s="239"/>
      <c r="AZ451" s="239"/>
      <c r="BA451" s="239"/>
      <c r="BB451" s="239"/>
      <c r="BC451" s="239"/>
      <c r="BD451" s="239"/>
      <c r="BE451" s="239"/>
      <c r="BF451" s="239"/>
      <c r="BG451" s="239"/>
    </row>
    <row r="452" spans="3:59" ht="11.65">
      <c r="C452" s="238"/>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c r="AA452" s="239"/>
      <c r="AB452" s="239"/>
      <c r="AC452" s="239"/>
      <c r="AD452" s="239"/>
      <c r="AE452" s="239"/>
      <c r="AF452" s="239"/>
      <c r="AG452" s="239"/>
      <c r="AH452" s="239"/>
      <c r="AI452" s="239"/>
      <c r="AJ452" s="239"/>
      <c r="AK452" s="239"/>
      <c r="AL452" s="239"/>
      <c r="AM452" s="239"/>
      <c r="AN452" s="239"/>
      <c r="AO452" s="239"/>
      <c r="AP452" s="239"/>
      <c r="AQ452" s="239"/>
      <c r="AR452" s="239"/>
      <c r="AS452" s="239"/>
      <c r="AT452" s="239"/>
      <c r="AU452" s="239"/>
      <c r="AV452" s="239"/>
      <c r="AW452" s="239"/>
      <c r="AX452" s="239"/>
      <c r="AY452" s="239"/>
      <c r="AZ452" s="239"/>
      <c r="BA452" s="239"/>
      <c r="BB452" s="239"/>
      <c r="BC452" s="239"/>
      <c r="BD452" s="239"/>
      <c r="BE452" s="239"/>
      <c r="BF452" s="239"/>
      <c r="BG452" s="239"/>
    </row>
    <row r="453" spans="3:59" ht="11.65">
      <c r="C453" s="238"/>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c r="AA453" s="239"/>
      <c r="AB453" s="239"/>
      <c r="AC453" s="239"/>
      <c r="AD453" s="239"/>
      <c r="AE453" s="239"/>
      <c r="AF453" s="239"/>
      <c r="AG453" s="239"/>
      <c r="AH453" s="239"/>
      <c r="AI453" s="239"/>
      <c r="AJ453" s="239"/>
      <c r="AK453" s="239"/>
      <c r="AL453" s="239"/>
      <c r="AM453" s="239"/>
      <c r="AN453" s="239"/>
      <c r="AO453" s="239"/>
      <c r="AP453" s="239"/>
      <c r="AQ453" s="239"/>
      <c r="AR453" s="239"/>
      <c r="AS453" s="239"/>
      <c r="AT453" s="239"/>
      <c r="AU453" s="239"/>
      <c r="AV453" s="239"/>
      <c r="AW453" s="239"/>
      <c r="AX453" s="239"/>
      <c r="AY453" s="239"/>
      <c r="AZ453" s="239"/>
      <c r="BA453" s="239"/>
      <c r="BB453" s="239"/>
      <c r="BC453" s="239"/>
      <c r="BD453" s="239"/>
      <c r="BE453" s="239"/>
      <c r="BF453" s="239"/>
      <c r="BG453" s="239"/>
    </row>
    <row r="454" spans="3:59" ht="11.65">
      <c r="C454" s="238"/>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c r="AA454" s="239"/>
      <c r="AB454" s="239"/>
      <c r="AC454" s="239"/>
      <c r="AD454" s="239"/>
      <c r="AE454" s="239"/>
      <c r="AF454" s="239"/>
      <c r="AG454" s="239"/>
      <c r="AH454" s="239"/>
      <c r="AI454" s="239"/>
      <c r="AJ454" s="239"/>
      <c r="AK454" s="239"/>
      <c r="AL454" s="239"/>
      <c r="AM454" s="239"/>
      <c r="AN454" s="239"/>
      <c r="AO454" s="239"/>
      <c r="AP454" s="239"/>
      <c r="AQ454" s="239"/>
      <c r="AR454" s="239"/>
      <c r="AS454" s="239"/>
      <c r="AT454" s="239"/>
      <c r="AU454" s="239"/>
      <c r="AV454" s="239"/>
      <c r="AW454" s="239"/>
      <c r="AX454" s="239"/>
      <c r="AY454" s="239"/>
      <c r="AZ454" s="239"/>
      <c r="BA454" s="239"/>
      <c r="BB454" s="239"/>
      <c r="BC454" s="239"/>
      <c r="BD454" s="239"/>
      <c r="BE454" s="239"/>
      <c r="BF454" s="239"/>
      <c r="BG454" s="239"/>
    </row>
    <row r="455" spans="3:59" ht="11.65">
      <c r="C455" s="238"/>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c r="AA455" s="239"/>
      <c r="AB455" s="239"/>
      <c r="AC455" s="239"/>
      <c r="AD455" s="239"/>
      <c r="AE455" s="239"/>
      <c r="AF455" s="239"/>
      <c r="AG455" s="239"/>
      <c r="AH455" s="239"/>
      <c r="AI455" s="239"/>
      <c r="AJ455" s="239"/>
      <c r="AK455" s="239"/>
      <c r="AL455" s="239"/>
      <c r="AM455" s="239"/>
      <c r="AN455" s="239"/>
      <c r="AO455" s="239"/>
      <c r="AP455" s="239"/>
      <c r="AQ455" s="239"/>
      <c r="AR455" s="239"/>
      <c r="AS455" s="239"/>
      <c r="AT455" s="239"/>
      <c r="AU455" s="239"/>
      <c r="AV455" s="239"/>
      <c r="AW455" s="239"/>
      <c r="AX455" s="239"/>
      <c r="AY455" s="239"/>
      <c r="AZ455" s="239"/>
      <c r="BA455" s="239"/>
      <c r="BB455" s="239"/>
      <c r="BC455" s="239"/>
      <c r="BD455" s="239"/>
      <c r="BE455" s="239"/>
      <c r="BF455" s="239"/>
      <c r="BG455" s="239"/>
    </row>
    <row r="456" spans="3:59" ht="11.65">
      <c r="C456" s="238"/>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c r="AA456" s="239"/>
      <c r="AB456" s="239"/>
      <c r="AC456" s="239"/>
      <c r="AD456" s="239"/>
      <c r="AE456" s="239"/>
      <c r="AF456" s="239"/>
      <c r="AG456" s="239"/>
      <c r="AH456" s="239"/>
      <c r="AI456" s="239"/>
      <c r="AJ456" s="239"/>
      <c r="AK456" s="239"/>
      <c r="AL456" s="239"/>
      <c r="AM456" s="239"/>
      <c r="AN456" s="239"/>
      <c r="AO456" s="239"/>
      <c r="AP456" s="239"/>
      <c r="AQ456" s="239"/>
      <c r="AR456" s="239"/>
      <c r="AS456" s="239"/>
      <c r="AT456" s="239"/>
      <c r="AU456" s="239"/>
      <c r="AV456" s="239"/>
      <c r="AW456" s="239"/>
      <c r="AX456" s="239"/>
      <c r="AY456" s="239"/>
      <c r="AZ456" s="239"/>
      <c r="BA456" s="239"/>
      <c r="BB456" s="239"/>
      <c r="BC456" s="239"/>
      <c r="BD456" s="239"/>
      <c r="BE456" s="239"/>
      <c r="BF456" s="239"/>
      <c r="BG456" s="239"/>
    </row>
    <row r="457" spans="3:59" ht="11.65">
      <c r="C457" s="238"/>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c r="AA457" s="239"/>
      <c r="AB457" s="239"/>
      <c r="AC457" s="239"/>
      <c r="AD457" s="239"/>
      <c r="AE457" s="239"/>
      <c r="AF457" s="239"/>
      <c r="AG457" s="239"/>
      <c r="AH457" s="239"/>
      <c r="AI457" s="239"/>
      <c r="AJ457" s="239"/>
      <c r="AK457" s="239"/>
      <c r="AL457" s="239"/>
      <c r="AM457" s="239"/>
      <c r="AN457" s="239"/>
      <c r="AO457" s="239"/>
      <c r="AP457" s="239"/>
      <c r="AQ457" s="239"/>
      <c r="AR457" s="239"/>
      <c r="AS457" s="239"/>
      <c r="AT457" s="239"/>
      <c r="AU457" s="239"/>
      <c r="AV457" s="239"/>
      <c r="AW457" s="239"/>
      <c r="AX457" s="239"/>
      <c r="AY457" s="239"/>
      <c r="AZ457" s="239"/>
      <c r="BA457" s="239"/>
      <c r="BB457" s="239"/>
      <c r="BC457" s="239"/>
      <c r="BD457" s="239"/>
      <c r="BE457" s="239"/>
      <c r="BF457" s="239"/>
      <c r="BG457" s="239"/>
    </row>
    <row r="458" spans="3:59" ht="11.65">
      <c r="C458" s="238"/>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c r="AA458" s="239"/>
      <c r="AB458" s="239"/>
      <c r="AC458" s="239"/>
      <c r="AD458" s="239"/>
      <c r="AE458" s="239"/>
      <c r="AF458" s="239"/>
      <c r="AG458" s="239"/>
      <c r="AH458" s="239"/>
      <c r="AI458" s="239"/>
      <c r="AJ458" s="239"/>
      <c r="AK458" s="239"/>
      <c r="AL458" s="239"/>
      <c r="AM458" s="239"/>
      <c r="AN458" s="239"/>
      <c r="AO458" s="239"/>
      <c r="AP458" s="239"/>
      <c r="AQ458" s="239"/>
      <c r="AR458" s="239"/>
      <c r="AS458" s="239"/>
      <c r="AT458" s="239"/>
      <c r="AU458" s="239"/>
      <c r="AV458" s="239"/>
      <c r="AW458" s="239"/>
      <c r="AX458" s="239"/>
      <c r="AY458" s="239"/>
      <c r="AZ458" s="239"/>
      <c r="BA458" s="239"/>
      <c r="BB458" s="239"/>
      <c r="BC458" s="239"/>
      <c r="BD458" s="239"/>
      <c r="BE458" s="239"/>
      <c r="BF458" s="239"/>
      <c r="BG458" s="239"/>
    </row>
    <row r="459" spans="3:59" ht="11.65">
      <c r="C459" s="238"/>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c r="AA459" s="239"/>
      <c r="AB459" s="239"/>
      <c r="AC459" s="239"/>
      <c r="AD459" s="239"/>
      <c r="AE459" s="239"/>
      <c r="AF459" s="239"/>
      <c r="AG459" s="239"/>
      <c r="AH459" s="239"/>
      <c r="AI459" s="239"/>
      <c r="AJ459" s="239"/>
      <c r="AK459" s="239"/>
      <c r="AL459" s="239"/>
      <c r="AM459" s="239"/>
      <c r="AN459" s="239"/>
      <c r="AO459" s="239"/>
      <c r="AP459" s="239"/>
      <c r="AQ459" s="239"/>
      <c r="AR459" s="239"/>
      <c r="AS459" s="239"/>
      <c r="AT459" s="239"/>
      <c r="AU459" s="239"/>
      <c r="AV459" s="239"/>
      <c r="AW459" s="239"/>
      <c r="AX459" s="239"/>
      <c r="AY459" s="239"/>
      <c r="AZ459" s="239"/>
      <c r="BA459" s="239"/>
      <c r="BB459" s="239"/>
      <c r="BC459" s="239"/>
      <c r="BD459" s="239"/>
      <c r="BE459" s="239"/>
      <c r="BF459" s="239"/>
      <c r="BG459" s="239"/>
    </row>
    <row r="460" spans="3:59" ht="11.65">
      <c r="C460" s="238"/>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c r="AA460" s="239"/>
      <c r="AB460" s="239"/>
      <c r="AC460" s="239"/>
      <c r="AD460" s="239"/>
      <c r="AE460" s="239"/>
      <c r="AF460" s="239"/>
      <c r="AG460" s="239"/>
      <c r="AH460" s="239"/>
      <c r="AI460" s="239"/>
      <c r="AJ460" s="239"/>
      <c r="AK460" s="239"/>
      <c r="AL460" s="239"/>
      <c r="AM460" s="239"/>
      <c r="AN460" s="239"/>
      <c r="AO460" s="239"/>
      <c r="AP460" s="239"/>
      <c r="AQ460" s="239"/>
      <c r="AR460" s="239"/>
      <c r="AS460" s="239"/>
      <c r="AT460" s="239"/>
      <c r="AU460" s="239"/>
      <c r="AV460" s="239"/>
      <c r="AW460" s="239"/>
      <c r="AX460" s="239"/>
      <c r="AY460" s="239"/>
      <c r="AZ460" s="239"/>
      <c r="BA460" s="239"/>
      <c r="BB460" s="239"/>
      <c r="BC460" s="239"/>
      <c r="BD460" s="239"/>
      <c r="BE460" s="239"/>
      <c r="BF460" s="239"/>
      <c r="BG460" s="239"/>
    </row>
    <row r="461" spans="3:59" ht="11.65">
      <c r="C461" s="238"/>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c r="AA461" s="239"/>
      <c r="AB461" s="239"/>
      <c r="AC461" s="239"/>
      <c r="AD461" s="239"/>
      <c r="AE461" s="239"/>
      <c r="AF461" s="239"/>
      <c r="AG461" s="239"/>
      <c r="AH461" s="239"/>
      <c r="AI461" s="239"/>
      <c r="AJ461" s="239"/>
      <c r="AK461" s="239"/>
      <c r="AL461" s="239"/>
      <c r="AM461" s="239"/>
      <c r="AN461" s="239"/>
      <c r="AO461" s="239"/>
      <c r="AP461" s="239"/>
      <c r="AQ461" s="239"/>
      <c r="AR461" s="239"/>
      <c r="AS461" s="239"/>
      <c r="AT461" s="239"/>
      <c r="AU461" s="239"/>
      <c r="AV461" s="239"/>
      <c r="AW461" s="239"/>
      <c r="AX461" s="239"/>
      <c r="AY461" s="239"/>
      <c r="AZ461" s="239"/>
      <c r="BA461" s="239"/>
      <c r="BB461" s="239"/>
      <c r="BC461" s="239"/>
      <c r="BD461" s="239"/>
      <c r="BE461" s="239"/>
      <c r="BF461" s="239"/>
      <c r="BG461" s="239"/>
    </row>
    <row r="462" spans="3:59" ht="11.65">
      <c r="C462" s="238"/>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c r="AA462" s="239"/>
      <c r="AB462" s="239"/>
      <c r="AC462" s="239"/>
      <c r="AD462" s="239"/>
      <c r="AE462" s="239"/>
      <c r="AF462" s="239"/>
      <c r="AG462" s="239"/>
      <c r="AH462" s="239"/>
      <c r="AI462" s="239"/>
      <c r="AJ462" s="239"/>
      <c r="AK462" s="239"/>
      <c r="AL462" s="239"/>
      <c r="AM462" s="239"/>
      <c r="AN462" s="239"/>
      <c r="AO462" s="239"/>
      <c r="AP462" s="239"/>
      <c r="AQ462" s="239"/>
      <c r="AR462" s="239"/>
      <c r="AS462" s="239"/>
      <c r="AT462" s="239"/>
      <c r="AU462" s="239"/>
      <c r="AV462" s="239"/>
      <c r="AW462" s="239"/>
      <c r="AX462" s="239"/>
      <c r="AY462" s="239"/>
      <c r="AZ462" s="239"/>
      <c r="BA462" s="239"/>
      <c r="BB462" s="239"/>
      <c r="BC462" s="239"/>
      <c r="BD462" s="239"/>
      <c r="BE462" s="239"/>
      <c r="BF462" s="239"/>
      <c r="BG462" s="239"/>
    </row>
    <row r="463" spans="3:59" ht="11.65">
      <c r="C463" s="238"/>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c r="AA463" s="239"/>
      <c r="AB463" s="239"/>
      <c r="AC463" s="239"/>
      <c r="AD463" s="239"/>
      <c r="AE463" s="239"/>
      <c r="AF463" s="239"/>
      <c r="AG463" s="239"/>
      <c r="AH463" s="239"/>
      <c r="AI463" s="239"/>
      <c r="AJ463" s="239"/>
      <c r="AK463" s="239"/>
      <c r="AL463" s="239"/>
      <c r="AM463" s="239"/>
      <c r="AN463" s="239"/>
      <c r="AO463" s="239"/>
      <c r="AP463" s="239"/>
      <c r="AQ463" s="239"/>
      <c r="AR463" s="239"/>
      <c r="AS463" s="239"/>
      <c r="AT463" s="239"/>
      <c r="AU463" s="239"/>
      <c r="AV463" s="239"/>
      <c r="AW463" s="239"/>
      <c r="AX463" s="239"/>
      <c r="AY463" s="239"/>
      <c r="AZ463" s="239"/>
      <c r="BA463" s="239"/>
      <c r="BB463" s="239"/>
      <c r="BC463" s="239"/>
      <c r="BD463" s="239"/>
      <c r="BE463" s="239"/>
      <c r="BF463" s="239"/>
      <c r="BG463" s="239"/>
    </row>
    <row r="464" spans="3:59" ht="11.65">
      <c r="C464" s="238"/>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c r="AA464" s="239"/>
      <c r="AB464" s="239"/>
      <c r="AC464" s="239"/>
      <c r="AD464" s="239"/>
      <c r="AE464" s="239"/>
      <c r="AF464" s="239"/>
      <c r="AG464" s="239"/>
      <c r="AH464" s="239"/>
      <c r="AI464" s="239"/>
      <c r="AJ464" s="239"/>
      <c r="AK464" s="239"/>
      <c r="AL464" s="239"/>
      <c r="AM464" s="239"/>
      <c r="AN464" s="239"/>
      <c r="AO464" s="239"/>
      <c r="AP464" s="239"/>
      <c r="AQ464" s="239"/>
      <c r="AR464" s="239"/>
      <c r="AS464" s="239"/>
      <c r="AT464" s="239"/>
      <c r="AU464" s="239"/>
      <c r="AV464" s="239"/>
      <c r="AW464" s="239"/>
      <c r="AX464" s="239"/>
      <c r="AY464" s="239"/>
      <c r="AZ464" s="239"/>
      <c r="BA464" s="239"/>
      <c r="BB464" s="239"/>
      <c r="BC464" s="239"/>
      <c r="BD464" s="239"/>
      <c r="BE464" s="239"/>
      <c r="BF464" s="239"/>
      <c r="BG464" s="239"/>
    </row>
    <row r="465" spans="3:59" ht="11.65">
      <c r="C465" s="238"/>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c r="AA465" s="239"/>
      <c r="AB465" s="239"/>
      <c r="AC465" s="239"/>
      <c r="AD465" s="239"/>
      <c r="AE465" s="239"/>
      <c r="AF465" s="239"/>
      <c r="AG465" s="239"/>
      <c r="AH465" s="239"/>
      <c r="AI465" s="239"/>
      <c r="AJ465" s="239"/>
      <c r="AK465" s="239"/>
      <c r="AL465" s="239"/>
      <c r="AM465" s="239"/>
      <c r="AN465" s="239"/>
      <c r="AO465" s="239"/>
      <c r="AP465" s="239"/>
      <c r="AQ465" s="239"/>
      <c r="AR465" s="239"/>
      <c r="AS465" s="239"/>
      <c r="AT465" s="239"/>
      <c r="AU465" s="239"/>
      <c r="AV465" s="239"/>
      <c r="AW465" s="239"/>
      <c r="AX465" s="239"/>
      <c r="AY465" s="239"/>
      <c r="AZ465" s="239"/>
      <c r="BA465" s="239"/>
      <c r="BB465" s="239"/>
      <c r="BC465" s="239"/>
      <c r="BD465" s="239"/>
      <c r="BE465" s="239"/>
      <c r="BF465" s="239"/>
      <c r="BG465" s="239"/>
    </row>
    <row r="466" spans="3:59" ht="11.65">
      <c r="C466" s="238"/>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c r="AA466" s="239"/>
      <c r="AB466" s="239"/>
      <c r="AC466" s="239"/>
      <c r="AD466" s="239"/>
      <c r="AE466" s="239"/>
      <c r="AF466" s="239"/>
      <c r="AG466" s="239"/>
      <c r="AH466" s="239"/>
      <c r="AI466" s="239"/>
      <c r="AJ466" s="239"/>
      <c r="AK466" s="239"/>
      <c r="AL466" s="239"/>
      <c r="AM466" s="239"/>
      <c r="AN466" s="239"/>
      <c r="AO466" s="239"/>
      <c r="AP466" s="239"/>
      <c r="AQ466" s="239"/>
      <c r="AR466" s="239"/>
      <c r="AS466" s="239"/>
      <c r="AT466" s="239"/>
      <c r="AU466" s="239"/>
      <c r="AV466" s="239"/>
      <c r="AW466" s="239"/>
      <c r="AX466" s="239"/>
      <c r="AY466" s="239"/>
      <c r="AZ466" s="239"/>
      <c r="BA466" s="239"/>
      <c r="BB466" s="239"/>
      <c r="BC466" s="239"/>
      <c r="BD466" s="239"/>
      <c r="BE466" s="239"/>
      <c r="BF466" s="239"/>
      <c r="BG466" s="239"/>
    </row>
    <row r="467" spans="3:59" ht="11.65">
      <c r="C467" s="238"/>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c r="AA467" s="239"/>
      <c r="AB467" s="239"/>
      <c r="AC467" s="239"/>
      <c r="AD467" s="239"/>
      <c r="AE467" s="239"/>
      <c r="AF467" s="239"/>
      <c r="AG467" s="239"/>
      <c r="AH467" s="239"/>
      <c r="AI467" s="239"/>
      <c r="AJ467" s="239"/>
      <c r="AK467" s="239"/>
      <c r="AL467" s="239"/>
      <c r="AM467" s="239"/>
      <c r="AN467" s="239"/>
      <c r="AO467" s="239"/>
      <c r="AP467" s="239"/>
      <c r="AQ467" s="239"/>
      <c r="AR467" s="239"/>
      <c r="AS467" s="239"/>
      <c r="AT467" s="239"/>
      <c r="AU467" s="239"/>
      <c r="AV467" s="239"/>
      <c r="AW467" s="239"/>
      <c r="AX467" s="239"/>
      <c r="AY467" s="239"/>
      <c r="AZ467" s="239"/>
      <c r="BA467" s="239"/>
      <c r="BB467" s="239"/>
      <c r="BC467" s="239"/>
      <c r="BD467" s="239"/>
      <c r="BE467" s="239"/>
      <c r="BF467" s="239"/>
      <c r="BG467" s="239"/>
    </row>
    <row r="468" spans="3:59" ht="11.65">
      <c r="C468" s="238"/>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c r="AA468" s="239"/>
      <c r="AB468" s="239"/>
      <c r="AC468" s="239"/>
      <c r="AD468" s="239"/>
      <c r="AE468" s="239"/>
      <c r="AF468" s="239"/>
      <c r="AG468" s="239"/>
      <c r="AH468" s="239"/>
      <c r="AI468" s="239"/>
      <c r="AJ468" s="239"/>
      <c r="AK468" s="239"/>
      <c r="AL468" s="239"/>
      <c r="AM468" s="239"/>
      <c r="AN468" s="239"/>
      <c r="AO468" s="239"/>
      <c r="AP468" s="239"/>
      <c r="AQ468" s="239"/>
      <c r="AR468" s="239"/>
      <c r="AS468" s="239"/>
      <c r="AT468" s="239"/>
      <c r="AU468" s="239"/>
      <c r="AV468" s="239"/>
      <c r="AW468" s="239"/>
      <c r="AX468" s="239"/>
      <c r="AY468" s="239"/>
      <c r="AZ468" s="239"/>
      <c r="BA468" s="239"/>
      <c r="BB468" s="239"/>
      <c r="BC468" s="239"/>
      <c r="BD468" s="239"/>
      <c r="BE468" s="239"/>
      <c r="BF468" s="239"/>
      <c r="BG468" s="239"/>
    </row>
    <row r="469" spans="3:59" ht="11.65">
      <c r="C469" s="238"/>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c r="AA469" s="239"/>
      <c r="AB469" s="239"/>
      <c r="AC469" s="239"/>
      <c r="AD469" s="239"/>
      <c r="AE469" s="239"/>
      <c r="AF469" s="239"/>
      <c r="AG469" s="239"/>
      <c r="AH469" s="239"/>
      <c r="AI469" s="239"/>
      <c r="AJ469" s="239"/>
      <c r="AK469" s="239"/>
      <c r="AL469" s="239"/>
      <c r="AM469" s="239"/>
      <c r="AN469" s="239"/>
      <c r="AO469" s="239"/>
      <c r="AP469" s="239"/>
      <c r="AQ469" s="239"/>
      <c r="AR469" s="239"/>
      <c r="AS469" s="239"/>
      <c r="AT469" s="239"/>
      <c r="AU469" s="239"/>
      <c r="AV469" s="239"/>
      <c r="AW469" s="239"/>
      <c r="AX469" s="239"/>
      <c r="AY469" s="239"/>
      <c r="AZ469" s="239"/>
      <c r="BA469" s="239"/>
      <c r="BB469" s="239"/>
      <c r="BC469" s="239"/>
      <c r="BD469" s="239"/>
      <c r="BE469" s="239"/>
      <c r="BF469" s="239"/>
      <c r="BG469" s="239"/>
    </row>
    <row r="470" spans="3:59" ht="11.65">
      <c r="C470" s="238"/>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c r="AA470" s="239"/>
      <c r="AB470" s="239"/>
      <c r="AC470" s="239"/>
      <c r="AD470" s="239"/>
      <c r="AE470" s="239"/>
      <c r="AF470" s="239"/>
      <c r="AG470" s="239"/>
      <c r="AH470" s="239"/>
      <c r="AI470" s="239"/>
      <c r="AJ470" s="239"/>
      <c r="AK470" s="239"/>
      <c r="AL470" s="239"/>
      <c r="AM470" s="239"/>
      <c r="AN470" s="239"/>
      <c r="AO470" s="239"/>
      <c r="AP470" s="239"/>
      <c r="AQ470" s="239"/>
      <c r="AR470" s="239"/>
      <c r="AS470" s="239"/>
      <c r="AT470" s="239"/>
      <c r="AU470" s="239"/>
      <c r="AV470" s="239"/>
      <c r="AW470" s="239"/>
      <c r="AX470" s="239"/>
      <c r="AY470" s="239"/>
      <c r="AZ470" s="239"/>
      <c r="BA470" s="239"/>
      <c r="BB470" s="239"/>
      <c r="BC470" s="239"/>
      <c r="BD470" s="239"/>
      <c r="BE470" s="239"/>
      <c r="BF470" s="239"/>
      <c r="BG470" s="239"/>
    </row>
    <row r="471" spans="3:59" ht="11.65">
      <c r="C471" s="238"/>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c r="AA471" s="239"/>
      <c r="AB471" s="239"/>
      <c r="AC471" s="239"/>
      <c r="AD471" s="239"/>
      <c r="AE471" s="239"/>
      <c r="AF471" s="239"/>
      <c r="AG471" s="239"/>
      <c r="AH471" s="239"/>
      <c r="AI471" s="239"/>
      <c r="AJ471" s="239"/>
      <c r="AK471" s="239"/>
      <c r="AL471" s="239"/>
      <c r="AM471" s="239"/>
      <c r="AN471" s="239"/>
      <c r="AO471" s="239"/>
      <c r="AP471" s="239"/>
      <c r="AQ471" s="239"/>
      <c r="AR471" s="239"/>
      <c r="AS471" s="239"/>
      <c r="AT471" s="239"/>
      <c r="AU471" s="239"/>
      <c r="AV471" s="239"/>
      <c r="AW471" s="239"/>
      <c r="AX471" s="239"/>
      <c r="AY471" s="239"/>
      <c r="AZ471" s="239"/>
      <c r="BA471" s="239"/>
      <c r="BB471" s="239"/>
      <c r="BC471" s="239"/>
      <c r="BD471" s="239"/>
      <c r="BE471" s="239"/>
      <c r="BF471" s="239"/>
      <c r="BG471" s="239"/>
    </row>
    <row r="472" spans="3:59" ht="11.65">
      <c r="C472" s="238"/>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c r="AA472" s="239"/>
      <c r="AB472" s="239"/>
      <c r="AC472" s="239"/>
      <c r="AD472" s="239"/>
      <c r="AE472" s="239"/>
      <c r="AF472" s="239"/>
      <c r="AG472" s="239"/>
      <c r="AH472" s="239"/>
      <c r="AI472" s="239"/>
      <c r="AJ472" s="239"/>
      <c r="AK472" s="239"/>
      <c r="AL472" s="239"/>
      <c r="AM472" s="239"/>
      <c r="AN472" s="239"/>
      <c r="AO472" s="239"/>
      <c r="AP472" s="239"/>
      <c r="AQ472" s="239"/>
      <c r="AR472" s="239"/>
      <c r="AS472" s="239"/>
      <c r="AT472" s="239"/>
      <c r="AU472" s="239"/>
      <c r="AV472" s="239"/>
      <c r="AW472" s="239"/>
      <c r="AX472" s="239"/>
      <c r="AY472" s="239"/>
      <c r="AZ472" s="239"/>
      <c r="BA472" s="239"/>
      <c r="BB472" s="239"/>
      <c r="BC472" s="239"/>
      <c r="BD472" s="239"/>
      <c r="BE472" s="239"/>
      <c r="BF472" s="239"/>
      <c r="BG472" s="239"/>
    </row>
    <row r="473" spans="3:59" ht="11.65">
      <c r="C473" s="238"/>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c r="AA473" s="239"/>
      <c r="AB473" s="239"/>
      <c r="AC473" s="239"/>
      <c r="AD473" s="239"/>
      <c r="AE473" s="239"/>
      <c r="AF473" s="239"/>
      <c r="AG473" s="239"/>
      <c r="AH473" s="239"/>
      <c r="AI473" s="239"/>
      <c r="AJ473" s="239"/>
      <c r="AK473" s="239"/>
      <c r="AL473" s="239"/>
      <c r="AM473" s="239"/>
      <c r="AN473" s="239"/>
      <c r="AO473" s="239"/>
      <c r="AP473" s="239"/>
      <c r="AQ473" s="239"/>
      <c r="AR473" s="239"/>
      <c r="AS473" s="239"/>
      <c r="AT473" s="239"/>
      <c r="AU473" s="239"/>
      <c r="AV473" s="239"/>
      <c r="AW473" s="239"/>
      <c r="AX473" s="239"/>
      <c r="AY473" s="239"/>
      <c r="AZ473" s="239"/>
      <c r="BA473" s="239"/>
      <c r="BB473" s="239"/>
      <c r="BC473" s="239"/>
      <c r="BD473" s="239"/>
      <c r="BE473" s="239"/>
      <c r="BF473" s="239"/>
      <c r="BG473" s="239"/>
    </row>
    <row r="474" spans="3:59" ht="11.65">
      <c r="C474" s="238"/>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c r="AA474" s="239"/>
      <c r="AB474" s="239"/>
      <c r="AC474" s="239"/>
      <c r="AD474" s="239"/>
      <c r="AE474" s="239"/>
      <c r="AF474" s="239"/>
      <c r="AG474" s="239"/>
      <c r="AH474" s="239"/>
      <c r="AI474" s="239"/>
      <c r="AJ474" s="239"/>
      <c r="AK474" s="239"/>
      <c r="AL474" s="239"/>
      <c r="AM474" s="239"/>
      <c r="AN474" s="239"/>
      <c r="AO474" s="239"/>
      <c r="AP474" s="239"/>
      <c r="AQ474" s="239"/>
      <c r="AR474" s="239"/>
      <c r="AS474" s="239"/>
      <c r="AT474" s="239"/>
      <c r="AU474" s="239"/>
      <c r="AV474" s="239"/>
      <c r="AW474" s="239"/>
      <c r="AX474" s="239"/>
      <c r="AY474" s="239"/>
      <c r="AZ474" s="239"/>
      <c r="BA474" s="239"/>
      <c r="BB474" s="239"/>
      <c r="BC474" s="239"/>
      <c r="BD474" s="239"/>
      <c r="BE474" s="239"/>
      <c r="BF474" s="239"/>
      <c r="BG474" s="239"/>
    </row>
    <row r="475" spans="3:59" ht="11.65">
      <c r="C475" s="238"/>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c r="AA475" s="239"/>
      <c r="AB475" s="239"/>
      <c r="AC475" s="239"/>
      <c r="AD475" s="239"/>
      <c r="AE475" s="239"/>
      <c r="AF475" s="239"/>
      <c r="AG475" s="239"/>
      <c r="AH475" s="239"/>
      <c r="AI475" s="239"/>
      <c r="AJ475" s="239"/>
      <c r="AK475" s="239"/>
      <c r="AL475" s="239"/>
      <c r="AM475" s="239"/>
      <c r="AN475" s="239"/>
      <c r="AO475" s="239"/>
      <c r="AP475" s="239"/>
      <c r="AQ475" s="239"/>
      <c r="AR475" s="239"/>
      <c r="AS475" s="239"/>
      <c r="AT475" s="239"/>
      <c r="AU475" s="239"/>
      <c r="AV475" s="239"/>
      <c r="AW475" s="239"/>
      <c r="AX475" s="239"/>
      <c r="AY475" s="239"/>
      <c r="AZ475" s="239"/>
      <c r="BA475" s="239"/>
      <c r="BB475" s="239"/>
      <c r="BC475" s="239"/>
      <c r="BD475" s="239"/>
      <c r="BE475" s="239"/>
      <c r="BF475" s="239"/>
      <c r="BG475" s="239"/>
    </row>
    <row r="476" spans="3:59" ht="11.65">
      <c r="C476" s="238"/>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c r="AA476" s="239"/>
      <c r="AB476" s="239"/>
      <c r="AC476" s="239"/>
      <c r="AD476" s="239"/>
      <c r="AE476" s="239"/>
      <c r="AF476" s="239"/>
      <c r="AG476" s="239"/>
      <c r="AH476" s="239"/>
      <c r="AI476" s="239"/>
      <c r="AJ476" s="239"/>
      <c r="AK476" s="239"/>
      <c r="AL476" s="239"/>
      <c r="AM476" s="239"/>
      <c r="AN476" s="239"/>
      <c r="AO476" s="239"/>
      <c r="AP476" s="239"/>
      <c r="AQ476" s="239"/>
      <c r="AR476" s="239"/>
      <c r="AS476" s="239"/>
      <c r="AT476" s="239"/>
      <c r="AU476" s="239"/>
      <c r="AV476" s="239"/>
      <c r="AW476" s="239"/>
      <c r="AX476" s="239"/>
      <c r="AY476" s="239"/>
      <c r="AZ476" s="239"/>
      <c r="BA476" s="239"/>
      <c r="BB476" s="239"/>
      <c r="BC476" s="239"/>
      <c r="BD476" s="239"/>
      <c r="BE476" s="239"/>
      <c r="BF476" s="239"/>
      <c r="BG476" s="239"/>
    </row>
    <row r="477" spans="3:59" ht="11.65">
      <c r="C477" s="238"/>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c r="AA477" s="239"/>
      <c r="AB477" s="239"/>
      <c r="AC477" s="239"/>
      <c r="AD477" s="239"/>
      <c r="AE477" s="239"/>
      <c r="AF477" s="239"/>
      <c r="AG477" s="239"/>
      <c r="AH477" s="239"/>
      <c r="AI477" s="239"/>
      <c r="AJ477" s="239"/>
      <c r="AK477" s="239"/>
      <c r="AL477" s="239"/>
      <c r="AM477" s="239"/>
      <c r="AN477" s="239"/>
      <c r="AO477" s="239"/>
      <c r="AP477" s="239"/>
      <c r="AQ477" s="239"/>
      <c r="AR477" s="239"/>
      <c r="AS477" s="239"/>
      <c r="AT477" s="239"/>
      <c r="AU477" s="239"/>
      <c r="AV477" s="239"/>
      <c r="AW477" s="239"/>
      <c r="AX477" s="239"/>
      <c r="AY477" s="239"/>
      <c r="AZ477" s="239"/>
      <c r="BA477" s="239"/>
      <c r="BB477" s="239"/>
      <c r="BC477" s="239"/>
      <c r="BD477" s="239"/>
      <c r="BE477" s="239"/>
      <c r="BF477" s="239"/>
      <c r="BG477" s="239"/>
    </row>
    <row r="478" spans="3:59" ht="11.65">
      <c r="C478" s="238"/>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c r="AA478" s="239"/>
      <c r="AB478" s="239"/>
      <c r="AC478" s="239"/>
      <c r="AD478" s="239"/>
      <c r="AE478" s="239"/>
      <c r="AF478" s="239"/>
      <c r="AG478" s="239"/>
      <c r="AH478" s="239"/>
      <c r="AI478" s="239"/>
      <c r="AJ478" s="239"/>
      <c r="AK478" s="239"/>
      <c r="AL478" s="239"/>
      <c r="AM478" s="239"/>
      <c r="AN478" s="239"/>
      <c r="AO478" s="239"/>
      <c r="AP478" s="239"/>
      <c r="AQ478" s="239"/>
      <c r="AR478" s="239"/>
      <c r="AS478" s="239"/>
      <c r="AT478" s="239"/>
      <c r="AU478" s="239"/>
      <c r="AV478" s="239"/>
      <c r="AW478" s="239"/>
      <c r="AX478" s="239"/>
      <c r="AY478" s="239"/>
      <c r="AZ478" s="239"/>
      <c r="BA478" s="239"/>
      <c r="BB478" s="239"/>
      <c r="BC478" s="239"/>
      <c r="BD478" s="239"/>
      <c r="BE478" s="239"/>
      <c r="BF478" s="239"/>
      <c r="BG478" s="239"/>
    </row>
    <row r="479" spans="3:59" ht="11.65">
      <c r="C479" s="238"/>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c r="AA479" s="239"/>
      <c r="AB479" s="239"/>
      <c r="AC479" s="239"/>
      <c r="AD479" s="239"/>
      <c r="AE479" s="239"/>
      <c r="AF479" s="239"/>
      <c r="AG479" s="239"/>
      <c r="AH479" s="239"/>
      <c r="AI479" s="239"/>
      <c r="AJ479" s="239"/>
      <c r="AK479" s="239"/>
      <c r="AL479" s="239"/>
      <c r="AM479" s="239"/>
      <c r="AN479" s="239"/>
      <c r="AO479" s="239"/>
      <c r="AP479" s="239"/>
      <c r="AQ479" s="239"/>
      <c r="AR479" s="239"/>
      <c r="AS479" s="239"/>
      <c r="AT479" s="239"/>
      <c r="AU479" s="239"/>
      <c r="AV479" s="239"/>
      <c r="AW479" s="239"/>
      <c r="AX479" s="239"/>
      <c r="AY479" s="239"/>
      <c r="AZ479" s="239"/>
      <c r="BA479" s="239"/>
      <c r="BB479" s="239"/>
      <c r="BC479" s="239"/>
      <c r="BD479" s="239"/>
      <c r="BE479" s="239"/>
      <c r="BF479" s="239"/>
      <c r="BG479" s="239"/>
    </row>
    <row r="480" spans="3:59" ht="11.65">
      <c r="C480" s="238"/>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c r="AA480" s="239"/>
      <c r="AB480" s="239"/>
      <c r="AC480" s="239"/>
      <c r="AD480" s="239"/>
      <c r="AE480" s="239"/>
      <c r="AF480" s="239"/>
      <c r="AG480" s="239"/>
      <c r="AH480" s="239"/>
      <c r="AI480" s="239"/>
      <c r="AJ480" s="239"/>
      <c r="AK480" s="239"/>
      <c r="AL480" s="239"/>
      <c r="AM480" s="239"/>
      <c r="AN480" s="239"/>
      <c r="AO480" s="239"/>
      <c r="AP480" s="239"/>
      <c r="AQ480" s="239"/>
      <c r="AR480" s="239"/>
      <c r="AS480" s="239"/>
      <c r="AT480" s="239"/>
      <c r="AU480" s="239"/>
      <c r="AV480" s="239"/>
      <c r="AW480" s="239"/>
      <c r="AX480" s="239"/>
      <c r="AY480" s="239"/>
      <c r="AZ480" s="239"/>
      <c r="BA480" s="239"/>
      <c r="BB480" s="239"/>
      <c r="BC480" s="239"/>
      <c r="BD480" s="239"/>
      <c r="BE480" s="239"/>
      <c r="BF480" s="239"/>
      <c r="BG480" s="239"/>
    </row>
    <row r="481" spans="3:59" ht="11.65">
      <c r="C481" s="238"/>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c r="AA481" s="239"/>
      <c r="AB481" s="239"/>
      <c r="AC481" s="239"/>
      <c r="AD481" s="239"/>
      <c r="AE481" s="239"/>
      <c r="AF481" s="239"/>
      <c r="AG481" s="239"/>
      <c r="AH481" s="239"/>
      <c r="AI481" s="239"/>
      <c r="AJ481" s="239"/>
      <c r="AK481" s="239"/>
      <c r="AL481" s="239"/>
      <c r="AM481" s="239"/>
      <c r="AN481" s="239"/>
      <c r="AO481" s="239"/>
      <c r="AP481" s="239"/>
      <c r="AQ481" s="239"/>
      <c r="AR481" s="239"/>
      <c r="AS481" s="239"/>
      <c r="AT481" s="239"/>
      <c r="AU481" s="239"/>
      <c r="AV481" s="239"/>
      <c r="AW481" s="239"/>
      <c r="AX481" s="239"/>
      <c r="AY481" s="239"/>
      <c r="AZ481" s="239"/>
      <c r="BA481" s="239"/>
      <c r="BB481" s="239"/>
      <c r="BC481" s="239"/>
      <c r="BD481" s="239"/>
      <c r="BE481" s="239"/>
      <c r="BF481" s="239"/>
      <c r="BG481" s="239"/>
    </row>
    <row r="482" spans="3:59" ht="11.65">
      <c r="C482" s="238"/>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c r="AA482" s="239"/>
      <c r="AB482" s="239"/>
      <c r="AC482" s="239"/>
      <c r="AD482" s="239"/>
      <c r="AE482" s="239"/>
      <c r="AF482" s="239"/>
      <c r="AG482" s="239"/>
      <c r="AH482" s="239"/>
      <c r="AI482" s="239"/>
      <c r="AJ482" s="239"/>
      <c r="AK482" s="239"/>
      <c r="AL482" s="239"/>
      <c r="AM482" s="239"/>
      <c r="AN482" s="239"/>
      <c r="AO482" s="239"/>
      <c r="AP482" s="239"/>
      <c r="AQ482" s="239"/>
      <c r="AR482" s="239"/>
      <c r="AS482" s="239"/>
      <c r="AT482" s="239"/>
      <c r="AU482" s="239"/>
      <c r="AV482" s="239"/>
      <c r="AW482" s="239"/>
      <c r="AX482" s="239"/>
      <c r="AY482" s="239"/>
      <c r="AZ482" s="239"/>
      <c r="BA482" s="239"/>
      <c r="BB482" s="239"/>
      <c r="BC482" s="239"/>
      <c r="BD482" s="239"/>
      <c r="BE482" s="239"/>
      <c r="BF482" s="239"/>
      <c r="BG482" s="239"/>
    </row>
    <row r="483" spans="3:59" ht="11.65">
      <c r="C483" s="238"/>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c r="AA483" s="239"/>
      <c r="AB483" s="239"/>
      <c r="AC483" s="239"/>
      <c r="AD483" s="239"/>
      <c r="AE483" s="239"/>
      <c r="AF483" s="239"/>
      <c r="AG483" s="239"/>
      <c r="AH483" s="239"/>
      <c r="AI483" s="239"/>
      <c r="AJ483" s="239"/>
      <c r="AK483" s="239"/>
      <c r="AL483" s="239"/>
      <c r="AM483" s="239"/>
      <c r="AN483" s="239"/>
      <c r="AO483" s="239"/>
      <c r="AP483" s="239"/>
      <c r="AQ483" s="239"/>
      <c r="AR483" s="239"/>
      <c r="AS483" s="239"/>
      <c r="AT483" s="239"/>
      <c r="AU483" s="239"/>
      <c r="AV483" s="239"/>
      <c r="AW483" s="239"/>
      <c r="AX483" s="239"/>
      <c r="AY483" s="239"/>
      <c r="AZ483" s="239"/>
      <c r="BA483" s="239"/>
      <c r="BB483" s="239"/>
      <c r="BC483" s="239"/>
      <c r="BD483" s="239"/>
      <c r="BE483" s="239"/>
      <c r="BF483" s="239"/>
      <c r="BG483" s="239"/>
    </row>
  </sheetData>
  <mergeCells count="6">
    <mergeCell ref="C3:C4"/>
    <mergeCell ref="A1:BG1"/>
    <mergeCell ref="A2:BG2"/>
    <mergeCell ref="A3:A4"/>
    <mergeCell ref="B3:B4"/>
    <mergeCell ref="D3:BG3"/>
  </mergeCells>
  <printOptions horizontalCentered="1"/>
  <pageMargins left="0.59055118110236227" right="0.39370078740157483" top="0.59055118110236227" bottom="0.39370078740157483" header="0.31496062992125984" footer="0.19685039370078741"/>
  <pageSetup paperSize="9" scale="6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448"/>
  <sheetViews>
    <sheetView topLeftCell="A2" workbookViewId="0">
      <selection activeCell="C16" sqref="C16"/>
    </sheetView>
  </sheetViews>
  <sheetFormatPr defaultColWidth="9" defaultRowHeight="10.15"/>
  <cols>
    <col min="1" max="1" width="4.625" style="18" bestFit="1" customWidth="1"/>
    <col min="2" max="2" width="12.125" style="18" customWidth="1"/>
    <col min="3" max="3" width="17.875" style="18" customWidth="1"/>
    <col min="4" max="4" width="7.5" style="111" hidden="1" customWidth="1"/>
    <col min="5" max="5" width="7.6875" style="60" hidden="1" customWidth="1"/>
    <col min="6" max="6" width="7.125" style="60" hidden="1" customWidth="1"/>
    <col min="7" max="7" width="9" style="18" customWidth="1"/>
    <col min="8" max="8" width="10.6875" style="18" bestFit="1" customWidth="1"/>
    <col min="9" max="9" width="6.875" style="17" customWidth="1"/>
    <col min="10" max="10" width="18.5" style="18" customWidth="1"/>
    <col min="11" max="11" width="10.6875" style="18" customWidth="1"/>
    <col min="12" max="12" width="7.625" style="17" bestFit="1" customWidth="1"/>
    <col min="13" max="13" width="15.125" style="21" bestFit="1" customWidth="1"/>
    <col min="14" max="14" width="1.625" style="18" customWidth="1"/>
    <col min="15" max="24" width="9" style="20"/>
    <col min="25" max="16384" width="9" style="18"/>
  </cols>
  <sheetData>
    <row r="1" spans="1:26" ht="15" hidden="1">
      <c r="A1" s="149"/>
      <c r="B1" s="150"/>
      <c r="C1" s="151"/>
      <c r="D1" s="152"/>
      <c r="E1" s="153"/>
      <c r="F1" s="153"/>
      <c r="G1" s="150"/>
      <c r="H1" s="150"/>
      <c r="J1" s="150"/>
      <c r="K1" s="150"/>
      <c r="M1" s="154" t="s">
        <v>14</v>
      </c>
    </row>
    <row r="2" spans="1:26" s="71" customFormat="1" ht="22.5" customHeight="1">
      <c r="A2" s="408" t="s">
        <v>42</v>
      </c>
      <c r="B2" s="408"/>
      <c r="C2" s="408"/>
      <c r="D2" s="408"/>
      <c r="E2" s="408"/>
      <c r="F2" s="408"/>
      <c r="G2" s="408"/>
      <c r="H2" s="408"/>
      <c r="I2" s="408"/>
      <c r="J2" s="408"/>
      <c r="K2" s="408"/>
      <c r="L2" s="408"/>
      <c r="M2" s="408"/>
      <c r="O2" s="72"/>
      <c r="P2" s="72"/>
      <c r="Q2" s="72"/>
      <c r="R2" s="72"/>
      <c r="S2" s="72"/>
      <c r="T2" s="72"/>
      <c r="U2" s="72"/>
      <c r="V2" s="72"/>
      <c r="W2" s="72"/>
      <c r="X2" s="72"/>
    </row>
    <row r="3" spans="1:26" s="16" customFormat="1" ht="47.25" customHeight="1">
      <c r="A3" s="428" t="str">
        <f>'Tonghop - ghep noi'!A2</f>
        <v xml:space="preserve">HẠNG MỤC: CHI PHÍ GHÉP NỐI QUY HOẠCH </v>
      </c>
      <c r="B3" s="428"/>
      <c r="C3" s="428"/>
      <c r="D3" s="428"/>
      <c r="E3" s="428"/>
      <c r="F3" s="428"/>
      <c r="G3" s="428"/>
      <c r="H3" s="428"/>
      <c r="I3" s="428"/>
      <c r="J3" s="428"/>
      <c r="K3" s="428"/>
      <c r="L3" s="428"/>
      <c r="M3" s="428"/>
      <c r="O3" s="76"/>
      <c r="P3" s="76"/>
      <c r="Q3" s="76"/>
      <c r="R3" s="76"/>
      <c r="S3" s="76"/>
      <c r="T3" s="76"/>
      <c r="U3" s="76"/>
      <c r="V3" s="76"/>
      <c r="W3" s="76"/>
      <c r="X3" s="76"/>
    </row>
    <row r="4" spans="1:26" s="16" customFormat="1" ht="21" customHeight="1">
      <c r="A4" s="408"/>
      <c r="B4" s="408"/>
      <c r="C4" s="408"/>
      <c r="D4" s="408"/>
      <c r="E4" s="408"/>
      <c r="F4" s="408"/>
      <c r="G4" s="408"/>
      <c r="H4" s="408"/>
      <c r="I4" s="408"/>
      <c r="J4" s="408"/>
      <c r="K4" s="408"/>
      <c r="L4" s="408"/>
      <c r="M4" s="408"/>
      <c r="O4" s="76"/>
      <c r="P4" s="76"/>
      <c r="Q4" s="76"/>
      <c r="R4" s="76"/>
      <c r="S4" s="76"/>
      <c r="T4" s="76"/>
      <c r="U4" s="76"/>
      <c r="V4" s="76"/>
      <c r="W4" s="76"/>
      <c r="X4" s="76"/>
    </row>
    <row r="5" spans="1:26" s="50" customFormat="1" ht="20.25" customHeight="1">
      <c r="D5" s="105"/>
      <c r="E5" s="51"/>
      <c r="F5" s="51"/>
      <c r="I5" s="112"/>
      <c r="L5" s="112"/>
      <c r="M5" s="52" t="s">
        <v>3</v>
      </c>
      <c r="O5" s="49"/>
      <c r="P5" s="49"/>
      <c r="Q5" s="49"/>
      <c r="R5" s="49"/>
      <c r="S5" s="49"/>
      <c r="T5" s="49"/>
      <c r="U5" s="49"/>
      <c r="V5" s="49"/>
      <c r="W5" s="49"/>
      <c r="X5" s="49"/>
    </row>
    <row r="6" spans="1:26" s="50" customFormat="1" ht="42" customHeight="1">
      <c r="A6" s="474" t="s">
        <v>0</v>
      </c>
      <c r="B6" s="476" t="s">
        <v>44</v>
      </c>
      <c r="C6" s="476" t="s">
        <v>38</v>
      </c>
      <c r="D6" s="478" t="s">
        <v>24</v>
      </c>
      <c r="E6" s="93"/>
      <c r="F6" s="93"/>
      <c r="G6" s="468" t="s">
        <v>50</v>
      </c>
      <c r="H6" s="469"/>
      <c r="I6" s="469"/>
      <c r="J6" s="469"/>
      <c r="K6" s="470"/>
      <c r="L6" s="476" t="s">
        <v>49</v>
      </c>
      <c r="M6" s="466" t="s">
        <v>37</v>
      </c>
      <c r="O6" s="49"/>
      <c r="P6" s="49"/>
      <c r="Q6" s="49"/>
      <c r="R6" s="49"/>
      <c r="S6" s="49"/>
      <c r="T6" s="49"/>
      <c r="U6" s="49"/>
      <c r="V6" s="49"/>
      <c r="W6" s="49"/>
      <c r="X6" s="49"/>
    </row>
    <row r="7" spans="1:26" s="53" customFormat="1" ht="27.75">
      <c r="A7" s="475"/>
      <c r="B7" s="477"/>
      <c r="C7" s="477"/>
      <c r="D7" s="479"/>
      <c r="E7" s="95" t="s">
        <v>20</v>
      </c>
      <c r="F7" s="95" t="s">
        <v>21</v>
      </c>
      <c r="G7" s="232" t="s">
        <v>47</v>
      </c>
      <c r="H7" s="232" t="s">
        <v>52</v>
      </c>
      <c r="I7" s="232" t="s">
        <v>16</v>
      </c>
      <c r="J7" s="232" t="s">
        <v>51</v>
      </c>
      <c r="K7" s="232" t="s">
        <v>53</v>
      </c>
      <c r="L7" s="477"/>
      <c r="M7" s="467"/>
      <c r="O7" s="54"/>
      <c r="P7" s="54"/>
      <c r="Q7" s="54"/>
      <c r="R7" s="54"/>
      <c r="S7" s="54"/>
      <c r="T7" s="54"/>
      <c r="U7" s="54"/>
      <c r="V7" s="54"/>
      <c r="W7" s="54"/>
      <c r="X7" s="54"/>
    </row>
    <row r="8" spans="1:26" s="53" customFormat="1" ht="13.9">
      <c r="A8" s="100"/>
      <c r="B8" s="103" t="s">
        <v>28</v>
      </c>
      <c r="C8" s="103" t="s">
        <v>29</v>
      </c>
      <c r="D8" s="106"/>
      <c r="E8" s="101"/>
      <c r="F8" s="101"/>
      <c r="G8" s="471" t="s">
        <v>17</v>
      </c>
      <c r="H8" s="472"/>
      <c r="I8" s="472"/>
      <c r="J8" s="473"/>
      <c r="K8" s="142"/>
      <c r="L8" s="102" t="s">
        <v>32</v>
      </c>
      <c r="M8" s="102" t="s">
        <v>33</v>
      </c>
      <c r="O8" s="54"/>
      <c r="P8" s="54"/>
      <c r="Q8" s="54"/>
      <c r="R8" s="54"/>
      <c r="S8" s="54"/>
      <c r="T8" s="54"/>
      <c r="U8" s="54"/>
      <c r="V8" s="54"/>
      <c r="W8" s="54"/>
      <c r="X8" s="54"/>
    </row>
    <row r="9" spans="1:26" s="98" customFormat="1" ht="20.100000000000001" customHeight="1">
      <c r="A9" s="97"/>
      <c r="B9" s="97"/>
      <c r="C9" s="97"/>
      <c r="D9" s="104"/>
      <c r="E9" s="96"/>
      <c r="F9" s="96"/>
      <c r="G9" s="97" t="s">
        <v>34</v>
      </c>
      <c r="H9" s="97" t="s">
        <v>35</v>
      </c>
      <c r="I9" s="97" t="s">
        <v>36</v>
      </c>
      <c r="J9" s="97" t="s">
        <v>54</v>
      </c>
      <c r="K9" s="97" t="s">
        <v>55</v>
      </c>
      <c r="L9" s="97"/>
      <c r="M9" s="97"/>
      <c r="O9" s="99"/>
      <c r="P9" s="99"/>
      <c r="Q9" s="99"/>
      <c r="R9" s="99"/>
      <c r="S9" s="99"/>
      <c r="T9" s="99"/>
      <c r="U9" s="99"/>
      <c r="V9" s="99"/>
      <c r="W9" s="99"/>
      <c r="X9" s="99"/>
    </row>
    <row r="10" spans="1:26" s="59" customFormat="1" ht="27.75">
      <c r="A10" s="56">
        <v>1</v>
      </c>
      <c r="B10" s="140" t="str">
        <f>'Tiendo - ghep noi'!B7</f>
        <v>Chuyên gia 1</v>
      </c>
      <c r="C10" s="135" t="str">
        <f>'Tiendo - ghep noi'!C7</f>
        <v>Chủ nhiệm đồ án quy hoạch</v>
      </c>
      <c r="D10" s="156"/>
      <c r="E10" s="157"/>
      <c r="F10" s="157"/>
      <c r="G10" s="141" t="s">
        <v>73</v>
      </c>
      <c r="H10" s="136">
        <v>20000000</v>
      </c>
      <c r="I10" s="134">
        <v>1.2</v>
      </c>
      <c r="J10" s="136">
        <f t="shared" ref="J10:J15" si="0">H10*12/52*I10</f>
        <v>5538461.538461538</v>
      </c>
      <c r="K10" s="136">
        <f t="shared" ref="K10:K15" si="1">J10/6</f>
        <v>923076.92307692301</v>
      </c>
      <c r="L10" s="137">
        <f>'Tiendo - ghep noi'!L7</f>
        <v>30</v>
      </c>
      <c r="M10" s="137">
        <f t="shared" ref="M10:M15" si="2">K10*L10</f>
        <v>27692307.692307688</v>
      </c>
      <c r="N10" s="58"/>
      <c r="O10" s="55">
        <f>24*K10</f>
        <v>22153846.153846152</v>
      </c>
      <c r="P10" s="55"/>
      <c r="Q10" s="55"/>
      <c r="R10" s="55"/>
      <c r="S10" s="55"/>
      <c r="T10" s="55"/>
      <c r="U10" s="55"/>
      <c r="V10" s="55"/>
      <c r="W10" s="55"/>
      <c r="X10" s="55"/>
    </row>
    <row r="11" spans="1:26" s="59" customFormat="1" ht="27.75">
      <c r="A11" s="56">
        <v>2</v>
      </c>
      <c r="B11" s="160" t="str">
        <f>'Tiendo - ghep noi'!B8</f>
        <v>Chuyên gia 2</v>
      </c>
      <c r="C11" s="161" t="str">
        <f>'Tiendo - ghep noi'!C8</f>
        <v>Chuyên gia thiết kế quy hoạch</v>
      </c>
      <c r="D11" s="107"/>
      <c r="E11" s="57"/>
      <c r="F11" s="57"/>
      <c r="G11" s="162" t="s">
        <v>48</v>
      </c>
      <c r="H11" s="163">
        <v>15000000</v>
      </c>
      <c r="I11" s="164">
        <v>1.2</v>
      </c>
      <c r="J11" s="163">
        <f t="shared" si="0"/>
        <v>4153846.1538461535</v>
      </c>
      <c r="K11" s="163">
        <f t="shared" si="1"/>
        <v>692307.69230769225</v>
      </c>
      <c r="L11" s="165">
        <f>'Tiendo - ghep noi'!L8</f>
        <v>20</v>
      </c>
      <c r="M11" s="165">
        <f t="shared" si="2"/>
        <v>13846153.846153844</v>
      </c>
      <c r="N11" s="58"/>
      <c r="O11" s="55"/>
      <c r="P11" s="55"/>
      <c r="Q11" s="55"/>
      <c r="R11" s="55"/>
      <c r="S11" s="55"/>
      <c r="T11" s="55"/>
      <c r="U11" s="55"/>
      <c r="V11" s="55"/>
      <c r="W11" s="55"/>
      <c r="X11" s="55"/>
    </row>
    <row r="12" spans="1:26" s="59" customFormat="1" ht="27.75">
      <c r="A12" s="56">
        <v>3</v>
      </c>
      <c r="B12" s="160" t="str">
        <f>'Tiendo - ghep noi'!B9</f>
        <v>Chuyên gia 3</v>
      </c>
      <c r="C12" s="161" t="str">
        <f>'Tiendo - ghep noi'!C9</f>
        <v>Chủ trì thiết kế hạ tầng kỹ thuật</v>
      </c>
      <c r="D12" s="107"/>
      <c r="E12" s="57"/>
      <c r="F12" s="57"/>
      <c r="G12" s="162" t="s">
        <v>48</v>
      </c>
      <c r="H12" s="163">
        <v>15000000</v>
      </c>
      <c r="I12" s="164">
        <v>1.2</v>
      </c>
      <c r="J12" s="163">
        <f t="shared" si="0"/>
        <v>4153846.1538461535</v>
      </c>
      <c r="K12" s="163">
        <f t="shared" si="1"/>
        <v>692307.69230769225</v>
      </c>
      <c r="L12" s="165">
        <f>'Tiendo - ghep noi'!L9</f>
        <v>20</v>
      </c>
      <c r="M12" s="165">
        <f t="shared" si="2"/>
        <v>13846153.846153844</v>
      </c>
      <c r="N12" s="58"/>
      <c r="O12" s="55"/>
      <c r="P12" s="55"/>
      <c r="Q12" s="55"/>
      <c r="R12" s="55"/>
      <c r="S12" s="55"/>
      <c r="T12" s="55"/>
      <c r="U12" s="55"/>
      <c r="V12" s="55"/>
      <c r="W12" s="55"/>
      <c r="X12" s="55"/>
    </row>
    <row r="13" spans="1:26" s="59" customFormat="1" ht="27.75">
      <c r="A13" s="56">
        <v>4</v>
      </c>
      <c r="B13" s="160" t="str">
        <f>'Tiendo - ghep noi'!B10</f>
        <v>Chuyên gia 4</v>
      </c>
      <c r="C13" s="161" t="str">
        <f>'Tiendo - ghep noi'!C10</f>
        <v>Chuyên gia thiết kế điện</v>
      </c>
      <c r="D13" s="158"/>
      <c r="E13" s="159"/>
      <c r="F13" s="159"/>
      <c r="G13" s="162" t="s">
        <v>48</v>
      </c>
      <c r="H13" s="163">
        <v>12000000</v>
      </c>
      <c r="I13" s="164">
        <v>1.2</v>
      </c>
      <c r="J13" s="163">
        <f t="shared" si="0"/>
        <v>3323076.9230769225</v>
      </c>
      <c r="K13" s="163">
        <f t="shared" si="1"/>
        <v>553846.15384615376</v>
      </c>
      <c r="L13" s="165">
        <f>'Tiendo - ghep noi'!L10</f>
        <v>15</v>
      </c>
      <c r="M13" s="165">
        <f t="shared" si="2"/>
        <v>8307692.3076923061</v>
      </c>
      <c r="N13" s="58"/>
      <c r="O13" s="55"/>
      <c r="P13" s="55"/>
      <c r="Q13" s="55"/>
      <c r="R13" s="55"/>
      <c r="S13" s="55"/>
      <c r="T13" s="55"/>
      <c r="U13" s="55"/>
      <c r="V13" s="55"/>
      <c r="W13" s="55"/>
      <c r="X13" s="55"/>
    </row>
    <row r="14" spans="1:26" s="59" customFormat="1" ht="27.75">
      <c r="A14" s="56">
        <v>5</v>
      </c>
      <c r="B14" s="160" t="str">
        <f>'Tiendo - ghep noi'!B11</f>
        <v>Chuyên gia 5</v>
      </c>
      <c r="C14" s="161" t="str">
        <f>'Tiendo - ghep noi'!C11</f>
        <v>Chuyên gia thiết kế cấp thoát nước</v>
      </c>
      <c r="D14" s="158"/>
      <c r="E14" s="159"/>
      <c r="F14" s="159"/>
      <c r="G14" s="162" t="s">
        <v>48</v>
      </c>
      <c r="H14" s="163">
        <v>12000000</v>
      </c>
      <c r="I14" s="164">
        <v>1.2</v>
      </c>
      <c r="J14" s="163">
        <f t="shared" si="0"/>
        <v>3323076.9230769225</v>
      </c>
      <c r="K14" s="163">
        <f t="shared" si="1"/>
        <v>553846.15384615376</v>
      </c>
      <c r="L14" s="165">
        <f>'Tiendo - ghep noi'!L11</f>
        <v>15</v>
      </c>
      <c r="M14" s="165">
        <f t="shared" si="2"/>
        <v>8307692.3076923061</v>
      </c>
      <c r="N14" s="58"/>
      <c r="O14" s="55"/>
      <c r="P14" s="55"/>
      <c r="Q14" s="55"/>
      <c r="R14" s="55"/>
      <c r="S14" s="55"/>
      <c r="T14" s="55"/>
      <c r="U14" s="55"/>
      <c r="V14" s="55"/>
      <c r="W14" s="55"/>
      <c r="X14" s="55"/>
    </row>
    <row r="15" spans="1:26" s="59" customFormat="1" ht="27.75">
      <c r="A15" s="56">
        <v>6</v>
      </c>
      <c r="B15" s="160" t="str">
        <f>'Tiendo - ghep noi'!B12</f>
        <v>Chuyên gia 6</v>
      </c>
      <c r="C15" s="161" t="str">
        <f>'Tiendo - ghep noi'!C12</f>
        <v>Chuyên gia thiết kế giao thông, san nền</v>
      </c>
      <c r="D15" s="158"/>
      <c r="E15" s="159"/>
      <c r="F15" s="159"/>
      <c r="G15" s="162" t="s">
        <v>48</v>
      </c>
      <c r="H15" s="163">
        <v>12000000</v>
      </c>
      <c r="I15" s="164">
        <v>1.2</v>
      </c>
      <c r="J15" s="163">
        <f t="shared" si="0"/>
        <v>3323076.9230769225</v>
      </c>
      <c r="K15" s="163">
        <f t="shared" si="1"/>
        <v>553846.15384615376</v>
      </c>
      <c r="L15" s="165">
        <f>'Tiendo - ghep noi'!L12</f>
        <v>15</v>
      </c>
      <c r="M15" s="165">
        <f t="shared" si="2"/>
        <v>8307692.3076923061</v>
      </c>
      <c r="N15" s="58"/>
      <c r="O15" s="55"/>
      <c r="P15" s="55"/>
      <c r="Q15" s="55"/>
      <c r="R15" s="55"/>
      <c r="S15" s="55"/>
      <c r="T15" s="55"/>
      <c r="U15" s="55"/>
      <c r="V15" s="55"/>
      <c r="W15" s="55"/>
      <c r="X15" s="55"/>
    </row>
    <row r="16" spans="1:26" s="48" customFormat="1" ht="13.5">
      <c r="A16" s="115"/>
      <c r="B16" s="116"/>
      <c r="C16" s="116" t="s">
        <v>1</v>
      </c>
      <c r="D16" s="117"/>
      <c r="E16" s="118"/>
      <c r="F16" s="118"/>
      <c r="G16" s="94"/>
      <c r="H16" s="94"/>
      <c r="I16" s="120"/>
      <c r="J16" s="94"/>
      <c r="K16" s="94"/>
      <c r="L16" s="267">
        <f>SUM(L10:L15)</f>
        <v>115</v>
      </c>
      <c r="M16" s="119">
        <f>SUM(M10:M15)</f>
        <v>80307692.307692289</v>
      </c>
      <c r="O16" s="61"/>
      <c r="P16" s="61"/>
      <c r="Q16" s="61"/>
      <c r="R16" s="61"/>
      <c r="S16" s="61"/>
      <c r="T16" s="61"/>
      <c r="U16" s="61"/>
      <c r="V16" s="61"/>
      <c r="W16" s="61"/>
      <c r="X16" s="61"/>
      <c r="Y16" s="62"/>
      <c r="Z16" s="62"/>
    </row>
    <row r="17" spans="1:24" s="33" customFormat="1" ht="20.100000000000001" customHeight="1">
      <c r="A17" s="63"/>
      <c r="B17" s="64"/>
      <c r="D17" s="108"/>
      <c r="E17" s="92"/>
      <c r="F17" s="92"/>
      <c r="G17" s="65"/>
      <c r="H17" s="65"/>
      <c r="I17" s="122"/>
      <c r="J17" s="65"/>
      <c r="K17" s="65"/>
      <c r="L17" s="113"/>
      <c r="M17" s="66"/>
      <c r="O17" s="34"/>
      <c r="P17" s="34"/>
      <c r="Q17" s="34"/>
      <c r="R17" s="34"/>
      <c r="S17" s="34"/>
      <c r="T17" s="34"/>
      <c r="U17" s="34"/>
      <c r="V17" s="34"/>
      <c r="W17" s="34"/>
      <c r="X17" s="34"/>
    </row>
    <row r="18" spans="1:24" s="33" customFormat="1" ht="20.100000000000001" customHeight="1">
      <c r="A18" s="63"/>
      <c r="B18" s="64"/>
      <c r="C18" s="65"/>
      <c r="D18" s="108"/>
      <c r="E18" s="67"/>
      <c r="F18" s="67"/>
      <c r="G18" s="65"/>
      <c r="H18" s="65"/>
      <c r="I18" s="122"/>
      <c r="J18" s="65"/>
      <c r="K18" s="65"/>
      <c r="L18" s="113"/>
      <c r="M18" s="66"/>
      <c r="O18" s="34"/>
      <c r="P18" s="34"/>
      <c r="Q18" s="34"/>
      <c r="R18" s="34"/>
      <c r="S18" s="34"/>
      <c r="T18" s="34"/>
      <c r="U18" s="34"/>
      <c r="V18" s="34"/>
      <c r="W18" s="34"/>
      <c r="X18" s="34"/>
    </row>
    <row r="19" spans="1:24" s="33" customFormat="1" ht="18.75" customHeight="1">
      <c r="A19" s="63"/>
      <c r="B19" s="64"/>
      <c r="C19" s="65"/>
      <c r="D19" s="108"/>
      <c r="E19" s="67"/>
      <c r="F19" s="67"/>
      <c r="G19" s="65"/>
      <c r="H19" s="65"/>
      <c r="I19" s="122"/>
      <c r="J19" s="65"/>
      <c r="K19" s="65"/>
      <c r="L19" s="113"/>
      <c r="M19" s="66"/>
      <c r="O19" s="34"/>
      <c r="P19" s="34"/>
      <c r="Q19" s="34"/>
      <c r="R19" s="34"/>
      <c r="S19" s="34"/>
      <c r="T19" s="34"/>
      <c r="U19" s="34"/>
      <c r="V19" s="34"/>
      <c r="W19" s="34"/>
      <c r="X19" s="34"/>
    </row>
    <row r="20" spans="1:24" s="33" customFormat="1" ht="18.75" customHeight="1">
      <c r="A20" s="63"/>
      <c r="B20" s="64"/>
      <c r="C20" s="65"/>
      <c r="D20" s="108"/>
      <c r="E20" s="67"/>
      <c r="F20" s="67"/>
      <c r="G20" s="65"/>
      <c r="H20" s="65"/>
      <c r="I20" s="122"/>
      <c r="J20" s="65"/>
      <c r="K20" s="146"/>
      <c r="L20" s="113"/>
      <c r="M20" s="66"/>
      <c r="O20" s="34"/>
      <c r="P20" s="34"/>
      <c r="Q20" s="34"/>
      <c r="R20" s="34"/>
      <c r="S20" s="34"/>
      <c r="T20" s="34"/>
      <c r="U20" s="34"/>
      <c r="V20" s="34"/>
      <c r="W20" s="34"/>
      <c r="X20" s="34"/>
    </row>
    <row r="21" spans="1:24" s="33" customFormat="1" ht="18.75" customHeight="1">
      <c r="A21" s="63"/>
      <c r="B21" s="64"/>
      <c r="C21" s="65"/>
      <c r="D21" s="108"/>
      <c r="E21" s="67"/>
      <c r="F21" s="67"/>
      <c r="G21" s="65"/>
      <c r="H21" s="65"/>
      <c r="I21" s="122"/>
      <c r="J21" s="65"/>
      <c r="K21" s="65"/>
      <c r="L21" s="113"/>
      <c r="M21" s="66"/>
      <c r="O21" s="34"/>
      <c r="P21" s="34"/>
      <c r="Q21" s="34"/>
      <c r="R21" s="34"/>
      <c r="S21" s="34"/>
      <c r="T21" s="34"/>
      <c r="U21" s="34"/>
      <c r="V21" s="34"/>
      <c r="W21" s="34"/>
      <c r="X21" s="34"/>
    </row>
    <row r="22" spans="1:24" s="33" customFormat="1" ht="26.25" customHeight="1">
      <c r="A22" s="63"/>
      <c r="B22" s="64"/>
      <c r="C22" s="65"/>
      <c r="D22" s="108"/>
      <c r="E22" s="67"/>
      <c r="F22" s="67"/>
      <c r="G22" s="65"/>
      <c r="H22" s="65"/>
      <c r="I22" s="122"/>
      <c r="J22" s="65"/>
      <c r="K22" s="65"/>
      <c r="L22" s="113"/>
      <c r="M22" s="66"/>
      <c r="O22" s="34"/>
      <c r="P22" s="34"/>
      <c r="Q22" s="34"/>
      <c r="R22" s="34"/>
      <c r="S22" s="34"/>
      <c r="T22" s="34"/>
      <c r="U22" s="34"/>
      <c r="V22" s="34"/>
      <c r="W22" s="34"/>
      <c r="X22" s="34"/>
    </row>
    <row r="23" spans="1:24" s="33" customFormat="1" ht="18.75" customHeight="1">
      <c r="A23" s="63"/>
      <c r="B23" s="64"/>
      <c r="C23" s="65"/>
      <c r="D23" s="108"/>
      <c r="E23" s="67"/>
      <c r="F23" s="67"/>
      <c r="G23" s="65"/>
      <c r="H23" s="65"/>
      <c r="I23" s="122"/>
      <c r="J23" s="65"/>
      <c r="K23" s="65"/>
      <c r="L23" s="113"/>
      <c r="M23" s="66"/>
      <c r="O23" s="34"/>
      <c r="P23" s="34"/>
      <c r="Q23" s="34"/>
      <c r="R23" s="34"/>
      <c r="S23" s="34"/>
      <c r="T23" s="34"/>
      <c r="U23" s="34"/>
      <c r="V23" s="34"/>
      <c r="W23" s="34"/>
      <c r="X23" s="34"/>
    </row>
    <row r="24" spans="1:24" s="33" customFormat="1" ht="18.75" customHeight="1">
      <c r="A24" s="63"/>
      <c r="B24" s="64"/>
      <c r="C24" s="65"/>
      <c r="D24" s="108"/>
      <c r="E24" s="67"/>
      <c r="F24" s="67"/>
      <c r="G24" s="65"/>
      <c r="H24" s="65"/>
      <c r="I24" s="122"/>
      <c r="J24" s="65"/>
      <c r="K24" s="65"/>
      <c r="L24" s="113"/>
      <c r="M24" s="66"/>
      <c r="O24" s="34"/>
      <c r="P24" s="34"/>
      <c r="Q24" s="34"/>
      <c r="R24" s="34"/>
      <c r="S24" s="34"/>
      <c r="T24" s="34"/>
      <c r="U24" s="34"/>
      <c r="V24" s="34"/>
      <c r="W24" s="34"/>
      <c r="X24" s="34"/>
    </row>
    <row r="25" spans="1:24" s="33" customFormat="1" ht="18.75" customHeight="1">
      <c r="A25" s="63"/>
      <c r="B25" s="64"/>
      <c r="C25" s="68"/>
      <c r="D25" s="109"/>
      <c r="E25" s="69"/>
      <c r="F25" s="69"/>
      <c r="G25" s="65"/>
      <c r="H25" s="65"/>
      <c r="I25" s="122"/>
      <c r="J25" s="65"/>
      <c r="K25" s="65"/>
      <c r="L25" s="113"/>
      <c r="M25" s="66"/>
      <c r="O25" s="34"/>
      <c r="P25" s="34"/>
      <c r="Q25" s="34"/>
      <c r="R25" s="34"/>
      <c r="S25" s="34"/>
      <c r="T25" s="34"/>
      <c r="U25" s="34"/>
      <c r="V25" s="34"/>
      <c r="W25" s="34"/>
      <c r="X25" s="34"/>
    </row>
    <row r="26" spans="1:24" s="33" customFormat="1" ht="18.75" customHeight="1">
      <c r="A26" s="63"/>
      <c r="B26" s="64"/>
      <c r="C26" s="65"/>
      <c r="D26" s="108"/>
      <c r="E26" s="67"/>
      <c r="F26" s="67"/>
      <c r="G26" s="65"/>
      <c r="H26" s="65"/>
      <c r="I26" s="122"/>
      <c r="J26" s="65"/>
      <c r="K26" s="65"/>
      <c r="L26" s="113"/>
      <c r="M26" s="66"/>
      <c r="O26" s="34"/>
      <c r="P26" s="34"/>
      <c r="Q26" s="34"/>
      <c r="R26" s="34"/>
      <c r="S26" s="34"/>
      <c r="T26" s="34"/>
      <c r="U26" s="34"/>
      <c r="V26" s="34"/>
      <c r="W26" s="34"/>
      <c r="X26" s="34"/>
    </row>
    <row r="27" spans="1:24" s="33" customFormat="1" ht="18.75" customHeight="1">
      <c r="A27" s="63"/>
      <c r="B27" s="64"/>
      <c r="C27" s="68"/>
      <c r="D27" s="109"/>
      <c r="E27" s="69"/>
      <c r="F27" s="69"/>
      <c r="G27" s="65"/>
      <c r="H27" s="65"/>
      <c r="I27" s="122"/>
      <c r="J27" s="65"/>
      <c r="K27" s="65"/>
      <c r="L27" s="113"/>
      <c r="M27" s="66"/>
      <c r="O27" s="34"/>
      <c r="P27" s="34"/>
      <c r="Q27" s="34"/>
      <c r="R27" s="34"/>
      <c r="S27" s="34"/>
      <c r="T27" s="34"/>
      <c r="U27" s="34"/>
      <c r="V27" s="34"/>
      <c r="W27" s="34"/>
      <c r="X27" s="34"/>
    </row>
    <row r="28" spans="1:24" s="33" customFormat="1" ht="18.75" customHeight="1">
      <c r="A28" s="63"/>
      <c r="B28" s="65"/>
      <c r="C28" s="65"/>
      <c r="D28" s="108"/>
      <c r="E28" s="67"/>
      <c r="F28" s="67"/>
      <c r="G28" s="65"/>
      <c r="H28" s="65"/>
      <c r="I28" s="122"/>
      <c r="J28" s="65"/>
      <c r="K28" s="65"/>
      <c r="L28" s="113"/>
      <c r="M28" s="66"/>
      <c r="O28" s="34"/>
      <c r="P28" s="34"/>
      <c r="Q28" s="34"/>
      <c r="R28" s="34"/>
      <c r="S28" s="34"/>
      <c r="T28" s="34"/>
      <c r="U28" s="34"/>
      <c r="V28" s="34"/>
      <c r="W28" s="34"/>
      <c r="X28" s="34"/>
    </row>
    <row r="29" spans="1:24" s="38" customFormat="1" ht="15" customHeight="1">
      <c r="C29" s="39"/>
      <c r="D29" s="110"/>
      <c r="E29" s="70"/>
      <c r="F29" s="70"/>
      <c r="G29" s="39"/>
      <c r="H29" s="39"/>
      <c r="I29" s="123"/>
      <c r="J29" s="39"/>
      <c r="K29" s="39"/>
      <c r="L29" s="113"/>
      <c r="M29" s="42"/>
      <c r="O29" s="43"/>
      <c r="P29" s="43"/>
      <c r="Q29" s="43"/>
      <c r="R29" s="43"/>
      <c r="S29" s="43"/>
      <c r="T29" s="43"/>
      <c r="U29" s="43"/>
      <c r="V29" s="43"/>
      <c r="W29" s="43"/>
      <c r="X29" s="43"/>
    </row>
    <row r="30" spans="1:24" s="38" customFormat="1" ht="15" customHeight="1">
      <c r="C30" s="39"/>
      <c r="D30" s="110"/>
      <c r="E30" s="70"/>
      <c r="F30" s="70"/>
      <c r="G30" s="39"/>
      <c r="H30" s="39"/>
      <c r="I30" s="123"/>
      <c r="J30" s="39"/>
      <c r="K30" s="39"/>
      <c r="L30" s="113"/>
      <c r="M30" s="42"/>
      <c r="O30" s="43"/>
      <c r="P30" s="43"/>
      <c r="Q30" s="43"/>
      <c r="R30" s="43"/>
      <c r="S30" s="43"/>
      <c r="T30" s="43"/>
      <c r="U30" s="43"/>
      <c r="V30" s="43"/>
      <c r="W30" s="43"/>
      <c r="X30" s="43"/>
    </row>
    <row r="31" spans="1:24" s="38" customFormat="1" ht="15" customHeight="1">
      <c r="C31" s="39"/>
      <c r="D31" s="110"/>
      <c r="E31" s="70"/>
      <c r="F31" s="70"/>
      <c r="G31" s="39"/>
      <c r="H31" s="39"/>
      <c r="I31" s="123"/>
      <c r="J31" s="39"/>
      <c r="K31" s="39"/>
      <c r="L31" s="113"/>
      <c r="M31" s="42"/>
      <c r="O31" s="43"/>
      <c r="P31" s="43"/>
      <c r="Q31" s="43"/>
      <c r="R31" s="43"/>
      <c r="S31" s="43"/>
      <c r="T31" s="43"/>
      <c r="U31" s="43"/>
      <c r="V31" s="43"/>
      <c r="W31" s="43"/>
      <c r="X31" s="43"/>
    </row>
    <row r="32" spans="1:24" s="38" customFormat="1" ht="15" customHeight="1">
      <c r="C32" s="39"/>
      <c r="D32" s="110"/>
      <c r="E32" s="70"/>
      <c r="F32" s="70"/>
      <c r="G32" s="39"/>
      <c r="H32" s="39"/>
      <c r="I32" s="123"/>
      <c r="J32" s="39"/>
      <c r="K32" s="39"/>
      <c r="L32" s="113"/>
      <c r="M32" s="42"/>
      <c r="O32" s="43"/>
      <c r="P32" s="43"/>
      <c r="Q32" s="43"/>
      <c r="R32" s="43"/>
      <c r="S32" s="43"/>
      <c r="T32" s="43"/>
      <c r="U32" s="43"/>
      <c r="V32" s="43"/>
      <c r="W32" s="43"/>
      <c r="X32" s="43"/>
    </row>
    <row r="33" spans="3:24" s="38" customFormat="1" ht="15" customHeight="1">
      <c r="C33" s="39"/>
      <c r="D33" s="110"/>
      <c r="E33" s="70"/>
      <c r="F33" s="70"/>
      <c r="G33" s="39"/>
      <c r="H33" s="39"/>
      <c r="I33" s="123"/>
      <c r="J33" s="39"/>
      <c r="K33" s="39"/>
      <c r="L33" s="113"/>
      <c r="M33" s="42"/>
      <c r="O33" s="43"/>
      <c r="P33" s="43"/>
      <c r="Q33" s="43"/>
      <c r="R33" s="43"/>
      <c r="S33" s="43"/>
      <c r="T33" s="43"/>
      <c r="U33" s="43"/>
      <c r="V33" s="43"/>
      <c r="W33" s="43"/>
      <c r="X33" s="43"/>
    </row>
    <row r="34" spans="3:24" s="38" customFormat="1" ht="15" customHeight="1">
      <c r="C34" s="39"/>
      <c r="D34" s="110"/>
      <c r="E34" s="70"/>
      <c r="F34" s="70"/>
      <c r="G34" s="39"/>
      <c r="H34" s="39"/>
      <c r="I34" s="123"/>
      <c r="J34" s="39"/>
      <c r="K34" s="39"/>
      <c r="L34" s="113"/>
      <c r="M34" s="42"/>
      <c r="O34" s="43"/>
      <c r="P34" s="43"/>
      <c r="Q34" s="43"/>
      <c r="R34" s="43"/>
      <c r="S34" s="43"/>
      <c r="T34" s="43"/>
      <c r="U34" s="43"/>
      <c r="V34" s="43"/>
      <c r="W34" s="43"/>
      <c r="X34" s="43"/>
    </row>
    <row r="35" spans="3:24" s="38" customFormat="1" ht="15" customHeight="1">
      <c r="C35" s="39"/>
      <c r="D35" s="110"/>
      <c r="E35" s="70"/>
      <c r="F35" s="70"/>
      <c r="G35" s="39"/>
      <c r="H35" s="39"/>
      <c r="I35" s="123"/>
      <c r="J35" s="39"/>
      <c r="K35" s="39"/>
      <c r="L35" s="113"/>
      <c r="M35" s="42"/>
      <c r="O35" s="43"/>
      <c r="P35" s="43"/>
      <c r="Q35" s="43"/>
      <c r="R35" s="43"/>
      <c r="S35" s="43"/>
      <c r="T35" s="43"/>
      <c r="U35" s="43"/>
      <c r="V35" s="43"/>
      <c r="W35" s="43"/>
      <c r="X35" s="43"/>
    </row>
    <row r="36" spans="3:24" s="38" customFormat="1" ht="15" customHeight="1">
      <c r="C36" s="39"/>
      <c r="D36" s="110"/>
      <c r="E36" s="70"/>
      <c r="F36" s="70"/>
      <c r="G36" s="39"/>
      <c r="H36" s="39"/>
      <c r="I36" s="123"/>
      <c r="J36" s="39"/>
      <c r="K36" s="39"/>
      <c r="L36" s="113"/>
      <c r="M36" s="42"/>
      <c r="O36" s="43"/>
      <c r="P36" s="43"/>
      <c r="Q36" s="43"/>
      <c r="R36" s="43"/>
      <c r="S36" s="43"/>
      <c r="T36" s="43"/>
      <c r="U36" s="43"/>
      <c r="V36" s="43"/>
      <c r="W36" s="43"/>
      <c r="X36" s="43"/>
    </row>
    <row r="37" spans="3:24" s="38" customFormat="1" ht="15" customHeight="1">
      <c r="C37" s="39"/>
      <c r="D37" s="110"/>
      <c r="E37" s="70"/>
      <c r="F37" s="70"/>
      <c r="G37" s="39"/>
      <c r="H37" s="39"/>
      <c r="I37" s="123"/>
      <c r="J37" s="39"/>
      <c r="K37" s="39"/>
      <c r="L37" s="113"/>
      <c r="M37" s="42"/>
      <c r="O37" s="43"/>
      <c r="P37" s="43"/>
      <c r="Q37" s="43"/>
      <c r="R37" s="43"/>
      <c r="S37" s="43"/>
      <c r="T37" s="43"/>
      <c r="U37" s="43"/>
      <c r="V37" s="43"/>
      <c r="W37" s="43"/>
      <c r="X37" s="43"/>
    </row>
    <row r="38" spans="3:24" s="38" customFormat="1" ht="15" customHeight="1">
      <c r="C38" s="39"/>
      <c r="D38" s="110"/>
      <c r="E38" s="70"/>
      <c r="F38" s="70"/>
      <c r="G38" s="39"/>
      <c r="H38" s="39"/>
      <c r="I38" s="123"/>
      <c r="J38" s="39"/>
      <c r="K38" s="39"/>
      <c r="L38" s="113"/>
      <c r="M38" s="42"/>
      <c r="O38" s="43"/>
      <c r="P38" s="43"/>
      <c r="Q38" s="43"/>
      <c r="R38" s="43"/>
      <c r="S38" s="43"/>
      <c r="T38" s="43"/>
      <c r="U38" s="43"/>
      <c r="V38" s="43"/>
      <c r="W38" s="43"/>
      <c r="X38" s="43"/>
    </row>
    <row r="39" spans="3:24" s="38" customFormat="1" ht="15" customHeight="1">
      <c r="C39" s="39"/>
      <c r="D39" s="110"/>
      <c r="E39" s="70"/>
      <c r="F39" s="70"/>
      <c r="G39" s="39"/>
      <c r="H39" s="39"/>
      <c r="I39" s="123"/>
      <c r="J39" s="39"/>
      <c r="K39" s="39"/>
      <c r="L39" s="113"/>
      <c r="M39" s="42"/>
      <c r="O39" s="43"/>
      <c r="P39" s="43"/>
      <c r="Q39" s="43"/>
      <c r="R39" s="43"/>
      <c r="S39" s="43"/>
      <c r="T39" s="43"/>
      <c r="U39" s="43"/>
      <c r="V39" s="43"/>
      <c r="W39" s="43"/>
      <c r="X39" s="43"/>
    </row>
    <row r="40" spans="3:24" s="38" customFormat="1" ht="15" customHeight="1">
      <c r="C40" s="39"/>
      <c r="D40" s="110"/>
      <c r="E40" s="70"/>
      <c r="F40" s="70"/>
      <c r="G40" s="39"/>
      <c r="H40" s="39"/>
      <c r="I40" s="123"/>
      <c r="J40" s="39"/>
      <c r="K40" s="39"/>
      <c r="L40" s="113"/>
      <c r="M40" s="42"/>
      <c r="O40" s="43"/>
      <c r="P40" s="43"/>
      <c r="Q40" s="43"/>
      <c r="R40" s="43"/>
      <c r="S40" s="43"/>
      <c r="T40" s="43"/>
      <c r="U40" s="43"/>
      <c r="V40" s="43"/>
      <c r="W40" s="43"/>
      <c r="X40" s="43"/>
    </row>
    <row r="41" spans="3:24" s="38" customFormat="1" ht="15" customHeight="1">
      <c r="C41" s="39"/>
      <c r="D41" s="110"/>
      <c r="E41" s="70"/>
      <c r="F41" s="70"/>
      <c r="G41" s="39"/>
      <c r="H41" s="39"/>
      <c r="I41" s="123"/>
      <c r="J41" s="39"/>
      <c r="K41" s="39"/>
      <c r="L41" s="113"/>
      <c r="M41" s="42"/>
      <c r="O41" s="43"/>
      <c r="P41" s="43"/>
      <c r="Q41" s="43"/>
      <c r="R41" s="43"/>
      <c r="S41" s="43"/>
      <c r="T41" s="43"/>
      <c r="U41" s="43"/>
      <c r="V41" s="43"/>
      <c r="W41" s="43"/>
      <c r="X41" s="43"/>
    </row>
    <row r="42" spans="3:24" s="38" customFormat="1" ht="15" customHeight="1">
      <c r="C42" s="39"/>
      <c r="D42" s="110"/>
      <c r="E42" s="70"/>
      <c r="F42" s="70"/>
      <c r="G42" s="39"/>
      <c r="H42" s="39"/>
      <c r="I42" s="123"/>
      <c r="J42" s="39"/>
      <c r="K42" s="39"/>
      <c r="L42" s="113"/>
      <c r="M42" s="42"/>
      <c r="O42" s="43"/>
      <c r="P42" s="43"/>
      <c r="Q42" s="43"/>
      <c r="R42" s="43"/>
      <c r="S42" s="43"/>
      <c r="T42" s="43"/>
      <c r="U42" s="43"/>
      <c r="V42" s="43"/>
      <c r="W42" s="43"/>
      <c r="X42" s="43"/>
    </row>
    <row r="43" spans="3:24" ht="11.65">
      <c r="L43" s="77"/>
      <c r="M43" s="19"/>
    </row>
    <row r="44" spans="3:24" ht="11.65">
      <c r="L44" s="77"/>
      <c r="M44" s="19"/>
    </row>
    <row r="45" spans="3:24" ht="11.65">
      <c r="L45" s="77"/>
      <c r="M45" s="19"/>
    </row>
    <row r="46" spans="3:24" ht="11.65">
      <c r="L46" s="77"/>
      <c r="M46" s="19"/>
    </row>
    <row r="47" spans="3:24" ht="11.65">
      <c r="L47" s="77"/>
      <c r="M47" s="19"/>
    </row>
    <row r="48" spans="3:24" ht="11.65">
      <c r="L48" s="77"/>
      <c r="M48" s="19"/>
    </row>
    <row r="49" spans="12:13" ht="11.65">
      <c r="L49" s="114"/>
      <c r="M49" s="19"/>
    </row>
    <row r="50" spans="12:13" ht="11.65">
      <c r="L50" s="114"/>
      <c r="M50" s="19"/>
    </row>
    <row r="51" spans="12:13" ht="11.65">
      <c r="L51" s="114"/>
      <c r="M51" s="19"/>
    </row>
    <row r="52" spans="12:13" ht="11.65">
      <c r="L52" s="114"/>
      <c r="M52" s="19"/>
    </row>
    <row r="53" spans="12:13" ht="11.65">
      <c r="L53" s="114"/>
      <c r="M53" s="19"/>
    </row>
    <row r="54" spans="12:13" ht="11.65">
      <c r="L54" s="114"/>
      <c r="M54" s="19"/>
    </row>
    <row r="55" spans="12:13" ht="11.65">
      <c r="L55" s="114"/>
      <c r="M55" s="19"/>
    </row>
    <row r="56" spans="12:13" ht="11.65">
      <c r="L56" s="114"/>
      <c r="M56" s="19"/>
    </row>
    <row r="57" spans="12:13" ht="11.65">
      <c r="L57" s="114"/>
      <c r="M57" s="19"/>
    </row>
    <row r="58" spans="12:13" ht="11.65">
      <c r="L58" s="114"/>
      <c r="M58" s="19"/>
    </row>
    <row r="59" spans="12:13" ht="11.65">
      <c r="L59" s="114"/>
      <c r="M59" s="19"/>
    </row>
    <row r="60" spans="12:13" ht="11.65">
      <c r="L60" s="114"/>
      <c r="M60" s="19"/>
    </row>
    <row r="61" spans="12:13" ht="11.65">
      <c r="L61" s="114"/>
      <c r="M61" s="19"/>
    </row>
    <row r="62" spans="12:13" ht="11.65">
      <c r="L62" s="114"/>
      <c r="M62" s="19"/>
    </row>
    <row r="63" spans="12:13" ht="11.65">
      <c r="L63" s="114"/>
      <c r="M63" s="19"/>
    </row>
    <row r="64" spans="12:13" ht="11.65">
      <c r="L64" s="114"/>
      <c r="M64" s="19"/>
    </row>
    <row r="65" spans="12:13" ht="11.65">
      <c r="L65" s="114"/>
      <c r="M65" s="19"/>
    </row>
    <row r="66" spans="12:13" ht="11.65">
      <c r="L66" s="114"/>
      <c r="M66" s="19"/>
    </row>
    <row r="67" spans="12:13" ht="11.65">
      <c r="L67" s="114"/>
      <c r="M67" s="19"/>
    </row>
    <row r="68" spans="12:13" ht="11.65">
      <c r="L68" s="114"/>
      <c r="M68" s="19"/>
    </row>
    <row r="69" spans="12:13" ht="11.65">
      <c r="L69" s="114"/>
      <c r="M69" s="19"/>
    </row>
    <row r="70" spans="12:13" ht="11.65">
      <c r="L70" s="114"/>
      <c r="M70" s="19"/>
    </row>
    <row r="71" spans="12:13" ht="11.65">
      <c r="L71" s="114"/>
      <c r="M71" s="19"/>
    </row>
    <row r="72" spans="12:13" ht="11.65">
      <c r="L72" s="114"/>
      <c r="M72" s="19"/>
    </row>
    <row r="73" spans="12:13" ht="11.65">
      <c r="L73" s="114"/>
      <c r="M73" s="19"/>
    </row>
    <row r="74" spans="12:13" ht="11.65">
      <c r="L74" s="114"/>
      <c r="M74" s="19"/>
    </row>
    <row r="75" spans="12:13" ht="11.65">
      <c r="L75" s="114"/>
      <c r="M75" s="19"/>
    </row>
    <row r="76" spans="12:13" ht="11.65">
      <c r="L76" s="114"/>
      <c r="M76" s="19"/>
    </row>
    <row r="77" spans="12:13" ht="11.65">
      <c r="L77" s="114"/>
      <c r="M77" s="19"/>
    </row>
    <row r="78" spans="12:13" ht="11.65">
      <c r="L78" s="114"/>
      <c r="M78" s="19"/>
    </row>
    <row r="79" spans="12:13" ht="11.65">
      <c r="L79" s="114"/>
      <c r="M79" s="19"/>
    </row>
    <row r="80" spans="12:13" ht="11.65">
      <c r="L80" s="114"/>
      <c r="M80" s="19"/>
    </row>
    <row r="81" spans="12:13" ht="11.65">
      <c r="L81" s="114"/>
      <c r="M81" s="19"/>
    </row>
    <row r="82" spans="12:13" ht="11.65">
      <c r="L82" s="114"/>
      <c r="M82" s="19"/>
    </row>
    <row r="83" spans="12:13" ht="11.65">
      <c r="L83" s="114"/>
      <c r="M83" s="19"/>
    </row>
    <row r="84" spans="12:13" ht="11.65">
      <c r="L84" s="114"/>
      <c r="M84" s="19"/>
    </row>
    <row r="85" spans="12:13" ht="11.65">
      <c r="L85" s="114"/>
      <c r="M85" s="19"/>
    </row>
    <row r="86" spans="12:13" ht="11.65">
      <c r="L86" s="114"/>
      <c r="M86" s="19"/>
    </row>
    <row r="87" spans="12:13" ht="11.65">
      <c r="L87" s="114"/>
      <c r="M87" s="19"/>
    </row>
    <row r="88" spans="12:13" ht="11.65">
      <c r="L88" s="114"/>
      <c r="M88" s="19"/>
    </row>
    <row r="89" spans="12:13" ht="11.65">
      <c r="L89" s="114"/>
      <c r="M89" s="19"/>
    </row>
    <row r="90" spans="12:13" ht="11.65">
      <c r="L90" s="114"/>
      <c r="M90" s="19"/>
    </row>
    <row r="91" spans="12:13" ht="11.65">
      <c r="L91" s="114"/>
      <c r="M91" s="19"/>
    </row>
    <row r="92" spans="12:13" ht="11.65">
      <c r="L92" s="114"/>
      <c r="M92" s="19"/>
    </row>
    <row r="93" spans="12:13" ht="11.65">
      <c r="L93" s="114"/>
      <c r="M93" s="19"/>
    </row>
    <row r="94" spans="12:13" ht="11.65">
      <c r="L94" s="114"/>
      <c r="M94" s="19"/>
    </row>
    <row r="95" spans="12:13" ht="11.65">
      <c r="L95" s="114"/>
      <c r="M95" s="19"/>
    </row>
    <row r="96" spans="12:13" ht="11.65">
      <c r="L96" s="114"/>
      <c r="M96" s="19"/>
    </row>
    <row r="97" spans="12:13" ht="11.65">
      <c r="L97" s="114"/>
      <c r="M97" s="19"/>
    </row>
    <row r="98" spans="12:13" ht="11.65">
      <c r="L98" s="114"/>
      <c r="M98" s="19"/>
    </row>
    <row r="99" spans="12:13" ht="11.65">
      <c r="L99" s="114"/>
      <c r="M99" s="19"/>
    </row>
    <row r="100" spans="12:13" ht="11.65">
      <c r="L100" s="114"/>
      <c r="M100" s="19"/>
    </row>
    <row r="101" spans="12:13" ht="11.65">
      <c r="L101" s="114"/>
      <c r="M101" s="19"/>
    </row>
    <row r="102" spans="12:13" ht="11.65">
      <c r="L102" s="114"/>
      <c r="M102" s="19"/>
    </row>
    <row r="103" spans="12:13" ht="11.65">
      <c r="L103" s="114"/>
      <c r="M103" s="19"/>
    </row>
    <row r="104" spans="12:13" ht="11.65">
      <c r="L104" s="114"/>
      <c r="M104" s="19"/>
    </row>
    <row r="105" spans="12:13" ht="11.65">
      <c r="L105" s="114"/>
      <c r="M105" s="19"/>
    </row>
    <row r="106" spans="12:13" ht="11.65">
      <c r="L106" s="114"/>
      <c r="M106" s="19"/>
    </row>
    <row r="107" spans="12:13" ht="11.65">
      <c r="L107" s="114"/>
      <c r="M107" s="19"/>
    </row>
    <row r="108" spans="12:13" ht="11.65">
      <c r="L108" s="114"/>
      <c r="M108" s="19"/>
    </row>
    <row r="109" spans="12:13" ht="11.65">
      <c r="L109" s="114"/>
      <c r="M109" s="19"/>
    </row>
    <row r="110" spans="12:13" ht="11.65">
      <c r="L110" s="114"/>
      <c r="M110" s="19"/>
    </row>
    <row r="111" spans="12:13" ht="11.65">
      <c r="L111" s="114"/>
      <c r="M111" s="19"/>
    </row>
    <row r="112" spans="12:13" ht="11.65">
      <c r="L112" s="114"/>
      <c r="M112" s="19"/>
    </row>
    <row r="113" spans="12:13" ht="11.65">
      <c r="L113" s="114"/>
      <c r="M113" s="19"/>
    </row>
    <row r="114" spans="12:13" ht="11.65">
      <c r="L114" s="114"/>
      <c r="M114" s="19"/>
    </row>
    <row r="115" spans="12:13" ht="11.65">
      <c r="L115" s="114"/>
      <c r="M115" s="19"/>
    </row>
    <row r="116" spans="12:13" ht="11.65">
      <c r="L116" s="114"/>
      <c r="M116" s="19"/>
    </row>
    <row r="117" spans="12:13" ht="11.65">
      <c r="L117" s="114"/>
      <c r="M117" s="19"/>
    </row>
    <row r="118" spans="12:13" ht="11.65">
      <c r="L118" s="114"/>
      <c r="M118" s="19"/>
    </row>
    <row r="119" spans="12:13" ht="11.65">
      <c r="L119" s="114"/>
      <c r="M119" s="19"/>
    </row>
    <row r="120" spans="12:13" ht="11.65">
      <c r="L120" s="114"/>
      <c r="M120" s="19"/>
    </row>
    <row r="121" spans="12:13" ht="11.65">
      <c r="L121" s="114"/>
      <c r="M121" s="19"/>
    </row>
    <row r="122" spans="12:13" ht="11.65">
      <c r="L122" s="114"/>
      <c r="M122" s="19"/>
    </row>
    <row r="123" spans="12:13" ht="11.65">
      <c r="L123" s="114"/>
      <c r="M123" s="19"/>
    </row>
    <row r="124" spans="12:13" ht="11.65">
      <c r="L124" s="114"/>
      <c r="M124" s="19"/>
    </row>
    <row r="125" spans="12:13" ht="11.65">
      <c r="L125" s="114"/>
      <c r="M125" s="19"/>
    </row>
    <row r="126" spans="12:13" ht="11.65">
      <c r="L126" s="114"/>
      <c r="M126" s="19"/>
    </row>
    <row r="127" spans="12:13" ht="11.65">
      <c r="L127" s="114"/>
      <c r="M127" s="19"/>
    </row>
    <row r="128" spans="12:13" ht="11.65">
      <c r="L128" s="114"/>
      <c r="M128" s="19"/>
    </row>
    <row r="129" spans="12:13" ht="11.65">
      <c r="L129" s="114"/>
      <c r="M129" s="19"/>
    </row>
    <row r="130" spans="12:13" ht="11.65">
      <c r="L130" s="114"/>
      <c r="M130" s="19"/>
    </row>
    <row r="131" spans="12:13" ht="11.65">
      <c r="L131" s="114"/>
      <c r="M131" s="19"/>
    </row>
    <row r="132" spans="12:13" ht="11.65">
      <c r="L132" s="114"/>
      <c r="M132" s="19"/>
    </row>
    <row r="133" spans="12:13" ht="11.65">
      <c r="L133" s="114"/>
      <c r="M133" s="19"/>
    </row>
    <row r="134" spans="12:13" ht="11.65">
      <c r="L134" s="114"/>
      <c r="M134" s="19"/>
    </row>
    <row r="135" spans="12:13" ht="11.65">
      <c r="L135" s="114"/>
      <c r="M135" s="19"/>
    </row>
    <row r="136" spans="12:13" ht="11.65">
      <c r="L136" s="114"/>
      <c r="M136" s="19"/>
    </row>
    <row r="137" spans="12:13" ht="11.65">
      <c r="L137" s="114"/>
      <c r="M137" s="19"/>
    </row>
    <row r="138" spans="12:13" ht="11.65">
      <c r="L138" s="114"/>
      <c r="M138" s="19"/>
    </row>
    <row r="139" spans="12:13" ht="11.65">
      <c r="L139" s="114"/>
      <c r="M139" s="19"/>
    </row>
    <row r="140" spans="12:13" ht="11.65">
      <c r="L140" s="114"/>
      <c r="M140" s="19"/>
    </row>
    <row r="141" spans="12:13" ht="11.65">
      <c r="L141" s="114"/>
      <c r="M141" s="19"/>
    </row>
    <row r="142" spans="12:13" ht="11.65">
      <c r="L142" s="114"/>
      <c r="M142" s="19"/>
    </row>
    <row r="143" spans="12:13" ht="11.65">
      <c r="L143" s="114"/>
      <c r="M143" s="19"/>
    </row>
    <row r="144" spans="12:13" ht="11.65">
      <c r="L144" s="114"/>
      <c r="M144" s="19"/>
    </row>
    <row r="145" spans="12:13" ht="11.65">
      <c r="L145" s="114"/>
      <c r="M145" s="19"/>
    </row>
    <row r="146" spans="12:13" ht="11.65">
      <c r="L146" s="114"/>
      <c r="M146" s="19"/>
    </row>
    <row r="147" spans="12:13" ht="11.65">
      <c r="L147" s="114"/>
      <c r="M147" s="19"/>
    </row>
    <row r="148" spans="12:13" ht="11.65">
      <c r="L148" s="114"/>
      <c r="M148" s="19"/>
    </row>
    <row r="149" spans="12:13" ht="11.65">
      <c r="L149" s="114"/>
      <c r="M149" s="19"/>
    </row>
    <row r="150" spans="12:13" ht="11.65">
      <c r="L150" s="114"/>
      <c r="M150" s="19"/>
    </row>
    <row r="151" spans="12:13" ht="11.65">
      <c r="L151" s="114"/>
      <c r="M151" s="19"/>
    </row>
    <row r="152" spans="12:13" ht="11.65">
      <c r="L152" s="114"/>
      <c r="M152" s="19"/>
    </row>
    <row r="153" spans="12:13" ht="11.65">
      <c r="L153" s="114"/>
      <c r="M153" s="19"/>
    </row>
    <row r="154" spans="12:13" ht="11.65">
      <c r="L154" s="114"/>
      <c r="M154" s="19"/>
    </row>
    <row r="155" spans="12:13" ht="11.65">
      <c r="L155" s="114"/>
      <c r="M155" s="19"/>
    </row>
    <row r="156" spans="12:13" ht="11.65">
      <c r="L156" s="114"/>
      <c r="M156" s="19"/>
    </row>
    <row r="157" spans="12:13" ht="11.65">
      <c r="L157" s="114"/>
      <c r="M157" s="19"/>
    </row>
    <row r="158" spans="12:13" ht="11.65">
      <c r="L158" s="114"/>
      <c r="M158" s="19"/>
    </row>
    <row r="159" spans="12:13" ht="11.65">
      <c r="L159" s="114"/>
      <c r="M159" s="19"/>
    </row>
    <row r="160" spans="12:13" ht="11.65">
      <c r="L160" s="114"/>
      <c r="M160" s="19"/>
    </row>
    <row r="161" spans="12:13" ht="11.65">
      <c r="L161" s="114"/>
      <c r="M161" s="19"/>
    </row>
    <row r="162" spans="12:13" ht="11.65">
      <c r="L162" s="114"/>
      <c r="M162" s="19"/>
    </row>
    <row r="163" spans="12:13" ht="11.65">
      <c r="L163" s="114"/>
      <c r="M163" s="19"/>
    </row>
    <row r="164" spans="12:13" ht="11.65">
      <c r="L164" s="114"/>
      <c r="M164" s="19"/>
    </row>
    <row r="165" spans="12:13" ht="11.65">
      <c r="L165" s="114"/>
      <c r="M165" s="19"/>
    </row>
    <row r="166" spans="12:13" ht="11.65">
      <c r="L166" s="114"/>
      <c r="M166" s="19"/>
    </row>
    <row r="167" spans="12:13" ht="11.65">
      <c r="L167" s="114"/>
      <c r="M167" s="19"/>
    </row>
    <row r="168" spans="12:13" ht="11.65">
      <c r="L168" s="114"/>
      <c r="M168" s="19"/>
    </row>
    <row r="169" spans="12:13" ht="11.65">
      <c r="L169" s="114"/>
      <c r="M169" s="19"/>
    </row>
    <row r="170" spans="12:13" ht="11.65">
      <c r="L170" s="114"/>
      <c r="M170" s="19"/>
    </row>
    <row r="171" spans="12:13" ht="11.65">
      <c r="L171" s="114"/>
      <c r="M171" s="19"/>
    </row>
    <row r="172" spans="12:13" ht="11.65">
      <c r="L172" s="114"/>
      <c r="M172" s="19"/>
    </row>
    <row r="173" spans="12:13" ht="11.65">
      <c r="L173" s="114"/>
      <c r="M173" s="19"/>
    </row>
    <row r="174" spans="12:13" ht="11.65">
      <c r="L174" s="114"/>
      <c r="M174" s="19"/>
    </row>
    <row r="175" spans="12:13" ht="11.65">
      <c r="L175" s="114"/>
      <c r="M175" s="19"/>
    </row>
    <row r="176" spans="12:13" ht="11.65">
      <c r="L176" s="114"/>
      <c r="M176" s="19"/>
    </row>
    <row r="177" spans="12:13" ht="11.65">
      <c r="L177" s="114"/>
      <c r="M177" s="19"/>
    </row>
    <row r="178" spans="12:13" ht="11.65">
      <c r="L178" s="114"/>
      <c r="M178" s="19"/>
    </row>
    <row r="179" spans="12:13" ht="11.65">
      <c r="L179" s="114"/>
      <c r="M179" s="19"/>
    </row>
    <row r="180" spans="12:13" ht="11.65">
      <c r="L180" s="114"/>
      <c r="M180" s="19"/>
    </row>
    <row r="181" spans="12:13" ht="11.65">
      <c r="L181" s="114"/>
      <c r="M181" s="19"/>
    </row>
    <row r="182" spans="12:13" ht="11.65">
      <c r="L182" s="114"/>
      <c r="M182" s="19"/>
    </row>
    <row r="183" spans="12:13" ht="11.65">
      <c r="L183" s="114"/>
      <c r="M183" s="19"/>
    </row>
    <row r="184" spans="12:13" ht="11.65">
      <c r="L184" s="114"/>
      <c r="M184" s="19"/>
    </row>
    <row r="185" spans="12:13" ht="11.65">
      <c r="L185" s="114"/>
      <c r="M185" s="19"/>
    </row>
    <row r="186" spans="12:13" ht="11.65">
      <c r="L186" s="114"/>
      <c r="M186" s="19"/>
    </row>
    <row r="187" spans="12:13" ht="11.65">
      <c r="L187" s="114"/>
      <c r="M187" s="19"/>
    </row>
    <row r="188" spans="12:13" ht="11.65">
      <c r="L188" s="114"/>
      <c r="M188" s="19"/>
    </row>
    <row r="189" spans="12:13" ht="11.65">
      <c r="L189" s="114"/>
      <c r="M189" s="19"/>
    </row>
    <row r="190" spans="12:13" ht="11.65">
      <c r="L190" s="114"/>
      <c r="M190" s="19"/>
    </row>
    <row r="191" spans="12:13" ht="11.65">
      <c r="L191" s="114"/>
      <c r="M191" s="19"/>
    </row>
    <row r="192" spans="12:13" ht="11.65">
      <c r="L192" s="114"/>
      <c r="M192" s="19"/>
    </row>
    <row r="193" spans="12:13" ht="11.65">
      <c r="L193" s="114"/>
      <c r="M193" s="19"/>
    </row>
    <row r="194" spans="12:13" ht="11.65">
      <c r="L194" s="114"/>
      <c r="M194" s="19"/>
    </row>
    <row r="195" spans="12:13" ht="11.65">
      <c r="L195" s="114"/>
      <c r="M195" s="19"/>
    </row>
    <row r="196" spans="12:13" ht="11.65">
      <c r="L196" s="114"/>
      <c r="M196" s="19"/>
    </row>
    <row r="197" spans="12:13" ht="11.65">
      <c r="L197" s="114"/>
      <c r="M197" s="19"/>
    </row>
    <row r="198" spans="12:13" ht="11.65">
      <c r="L198" s="114"/>
      <c r="M198" s="19"/>
    </row>
    <row r="199" spans="12:13" ht="11.65">
      <c r="L199" s="114"/>
      <c r="M199" s="19"/>
    </row>
    <row r="200" spans="12:13" ht="11.65">
      <c r="L200" s="114"/>
      <c r="M200" s="19"/>
    </row>
    <row r="201" spans="12:13" ht="11.65">
      <c r="L201" s="114"/>
      <c r="M201" s="19"/>
    </row>
    <row r="202" spans="12:13" ht="11.65">
      <c r="L202" s="114"/>
      <c r="M202" s="19"/>
    </row>
    <row r="203" spans="12:13" ht="11.65">
      <c r="L203" s="114"/>
      <c r="M203" s="19"/>
    </row>
    <row r="204" spans="12:13" ht="11.65">
      <c r="L204" s="114"/>
      <c r="M204" s="19"/>
    </row>
    <row r="205" spans="12:13" ht="11.65">
      <c r="L205" s="114"/>
      <c r="M205" s="19"/>
    </row>
    <row r="206" spans="12:13" ht="11.65">
      <c r="L206" s="114"/>
      <c r="M206" s="19"/>
    </row>
    <row r="207" spans="12:13" ht="11.65">
      <c r="L207" s="114"/>
      <c r="M207" s="19"/>
    </row>
    <row r="208" spans="12:13" ht="11.65">
      <c r="L208" s="114"/>
      <c r="M208" s="19"/>
    </row>
    <row r="209" spans="12:13" ht="11.65">
      <c r="L209" s="114"/>
      <c r="M209" s="19"/>
    </row>
    <row r="210" spans="12:13" ht="11.65">
      <c r="L210" s="114"/>
      <c r="M210" s="19"/>
    </row>
    <row r="211" spans="12:13" ht="11.65">
      <c r="L211" s="114"/>
      <c r="M211" s="19"/>
    </row>
    <row r="212" spans="12:13" ht="11.65">
      <c r="L212" s="114"/>
      <c r="M212" s="19"/>
    </row>
    <row r="213" spans="12:13" ht="11.65">
      <c r="L213" s="114"/>
      <c r="M213" s="19"/>
    </row>
    <row r="214" spans="12:13" ht="11.65">
      <c r="L214" s="114"/>
      <c r="M214" s="19"/>
    </row>
    <row r="215" spans="12:13" ht="11.65">
      <c r="L215" s="114"/>
      <c r="M215" s="19"/>
    </row>
    <row r="216" spans="12:13" ht="11.65">
      <c r="L216" s="114"/>
      <c r="M216" s="19"/>
    </row>
    <row r="217" spans="12:13" ht="11.65">
      <c r="L217" s="114"/>
      <c r="M217" s="19"/>
    </row>
    <row r="218" spans="12:13" ht="11.65">
      <c r="L218" s="114"/>
      <c r="M218" s="19"/>
    </row>
    <row r="219" spans="12:13" ht="11.65">
      <c r="L219" s="114"/>
      <c r="M219" s="19"/>
    </row>
    <row r="220" spans="12:13" ht="11.65">
      <c r="L220" s="114"/>
      <c r="M220" s="19"/>
    </row>
    <row r="221" spans="12:13" ht="11.65">
      <c r="L221" s="114"/>
      <c r="M221" s="19"/>
    </row>
    <row r="222" spans="12:13" ht="11.65">
      <c r="L222" s="114"/>
      <c r="M222" s="19"/>
    </row>
    <row r="223" spans="12:13" ht="11.65">
      <c r="L223" s="114"/>
      <c r="M223" s="19"/>
    </row>
    <row r="224" spans="12:13" ht="11.65">
      <c r="L224" s="114"/>
      <c r="M224" s="19"/>
    </row>
    <row r="225" spans="12:13" ht="11.65">
      <c r="L225" s="114"/>
      <c r="M225" s="19"/>
    </row>
    <row r="226" spans="12:13" ht="11.65">
      <c r="L226" s="114"/>
      <c r="M226" s="19"/>
    </row>
    <row r="227" spans="12:13" ht="11.65">
      <c r="L227" s="114"/>
      <c r="M227" s="19"/>
    </row>
    <row r="228" spans="12:13" ht="11.65">
      <c r="L228" s="114"/>
      <c r="M228" s="19"/>
    </row>
    <row r="229" spans="12:13" ht="11.65">
      <c r="L229" s="114"/>
      <c r="M229" s="19"/>
    </row>
    <row r="230" spans="12:13" ht="11.65">
      <c r="L230" s="114"/>
      <c r="M230" s="19"/>
    </row>
    <row r="231" spans="12:13" ht="11.65">
      <c r="L231" s="114"/>
      <c r="M231" s="19"/>
    </row>
    <row r="232" spans="12:13" ht="11.65">
      <c r="L232" s="114"/>
      <c r="M232" s="19"/>
    </row>
    <row r="233" spans="12:13" ht="11.65">
      <c r="L233" s="114"/>
      <c r="M233" s="19"/>
    </row>
    <row r="234" spans="12:13" ht="11.65">
      <c r="L234" s="114"/>
      <c r="M234" s="19"/>
    </row>
    <row r="235" spans="12:13" ht="11.65">
      <c r="L235" s="114"/>
      <c r="M235" s="19"/>
    </row>
    <row r="236" spans="12:13" ht="11.65">
      <c r="L236" s="114"/>
      <c r="M236" s="19"/>
    </row>
    <row r="237" spans="12:13" ht="11.65">
      <c r="L237" s="114"/>
      <c r="M237" s="19"/>
    </row>
    <row r="238" spans="12:13" ht="11.65">
      <c r="L238" s="114"/>
      <c r="M238" s="19"/>
    </row>
    <row r="239" spans="12:13" ht="11.65">
      <c r="L239" s="114"/>
      <c r="M239" s="19"/>
    </row>
    <row r="240" spans="12:13" ht="11.65">
      <c r="L240" s="114"/>
      <c r="M240" s="19"/>
    </row>
    <row r="241" spans="12:13" ht="11.65">
      <c r="L241" s="114"/>
      <c r="M241" s="19"/>
    </row>
    <row r="242" spans="12:13" ht="11.65">
      <c r="L242" s="114"/>
      <c r="M242" s="19"/>
    </row>
    <row r="243" spans="12:13" ht="11.65">
      <c r="L243" s="114"/>
      <c r="M243" s="19"/>
    </row>
    <row r="244" spans="12:13" ht="11.65">
      <c r="L244" s="114"/>
      <c r="M244" s="19"/>
    </row>
    <row r="245" spans="12:13" ht="11.65">
      <c r="L245" s="114"/>
      <c r="M245" s="19"/>
    </row>
    <row r="246" spans="12:13" ht="11.65">
      <c r="L246" s="114"/>
      <c r="M246" s="19"/>
    </row>
    <row r="247" spans="12:13" ht="11.65">
      <c r="L247" s="114"/>
      <c r="M247" s="19"/>
    </row>
    <row r="248" spans="12:13" ht="11.65">
      <c r="L248" s="114"/>
      <c r="M248" s="19"/>
    </row>
    <row r="249" spans="12:13" ht="11.65">
      <c r="L249" s="114"/>
      <c r="M249" s="19"/>
    </row>
    <row r="250" spans="12:13" ht="11.65">
      <c r="L250" s="114"/>
      <c r="M250" s="19"/>
    </row>
    <row r="251" spans="12:13" ht="11.65">
      <c r="L251" s="114"/>
      <c r="M251" s="19"/>
    </row>
    <row r="252" spans="12:13" ht="11.65">
      <c r="L252" s="114"/>
      <c r="M252" s="19"/>
    </row>
    <row r="253" spans="12:13" ht="11.65">
      <c r="L253" s="114"/>
      <c r="M253" s="19"/>
    </row>
    <row r="254" spans="12:13" ht="11.65">
      <c r="L254" s="114"/>
      <c r="M254" s="19"/>
    </row>
    <row r="255" spans="12:13" ht="11.65">
      <c r="L255" s="114"/>
      <c r="M255" s="19"/>
    </row>
    <row r="256" spans="12:13" ht="11.65">
      <c r="L256" s="114"/>
      <c r="M256" s="19"/>
    </row>
    <row r="257" spans="12:13" ht="11.65">
      <c r="L257" s="114"/>
      <c r="M257" s="19"/>
    </row>
    <row r="258" spans="12:13" ht="11.65">
      <c r="L258" s="114"/>
      <c r="M258" s="19"/>
    </row>
    <row r="259" spans="12:13" ht="11.65">
      <c r="L259" s="114"/>
      <c r="M259" s="19"/>
    </row>
    <row r="260" spans="12:13" ht="11.65">
      <c r="L260" s="114"/>
      <c r="M260" s="19"/>
    </row>
    <row r="261" spans="12:13" ht="11.65">
      <c r="L261" s="114"/>
      <c r="M261" s="19"/>
    </row>
    <row r="262" spans="12:13" ht="11.65">
      <c r="L262" s="114"/>
      <c r="M262" s="19"/>
    </row>
    <row r="263" spans="12:13" ht="11.65">
      <c r="L263" s="114"/>
      <c r="M263" s="19"/>
    </row>
    <row r="264" spans="12:13" ht="11.65">
      <c r="L264" s="114"/>
      <c r="M264" s="19"/>
    </row>
    <row r="265" spans="12:13" ht="11.65">
      <c r="L265" s="114"/>
      <c r="M265" s="19"/>
    </row>
    <row r="266" spans="12:13" ht="11.65">
      <c r="L266" s="114"/>
      <c r="M266" s="19"/>
    </row>
    <row r="267" spans="12:13" ht="11.65">
      <c r="L267" s="114"/>
      <c r="M267" s="19"/>
    </row>
    <row r="268" spans="12:13" ht="11.65">
      <c r="L268" s="114"/>
      <c r="M268" s="19"/>
    </row>
    <row r="269" spans="12:13" ht="11.65">
      <c r="L269" s="114"/>
      <c r="M269" s="19"/>
    </row>
    <row r="270" spans="12:13" ht="11.65">
      <c r="L270" s="114"/>
      <c r="M270" s="19"/>
    </row>
    <row r="271" spans="12:13" ht="11.65">
      <c r="L271" s="114"/>
      <c r="M271" s="19"/>
    </row>
    <row r="272" spans="12:13" ht="11.65">
      <c r="L272" s="114"/>
      <c r="M272" s="19"/>
    </row>
    <row r="273" spans="12:13" ht="11.65">
      <c r="L273" s="114"/>
      <c r="M273" s="19"/>
    </row>
    <row r="274" spans="12:13" ht="11.65">
      <c r="L274" s="114"/>
      <c r="M274" s="19"/>
    </row>
    <row r="275" spans="12:13" ht="11.65">
      <c r="L275" s="114"/>
      <c r="M275" s="19"/>
    </row>
    <row r="276" spans="12:13" ht="11.65">
      <c r="L276" s="114"/>
      <c r="M276" s="19"/>
    </row>
    <row r="277" spans="12:13" ht="11.65">
      <c r="L277" s="114"/>
      <c r="M277" s="19"/>
    </row>
    <row r="278" spans="12:13" ht="11.65">
      <c r="L278" s="114"/>
      <c r="M278" s="19"/>
    </row>
    <row r="279" spans="12:13" ht="11.65">
      <c r="L279" s="114"/>
      <c r="M279" s="19"/>
    </row>
    <row r="280" spans="12:13" ht="11.65">
      <c r="L280" s="114"/>
      <c r="M280" s="19"/>
    </row>
    <row r="281" spans="12:13" ht="11.65">
      <c r="L281" s="114"/>
      <c r="M281" s="19"/>
    </row>
    <row r="282" spans="12:13" ht="11.65">
      <c r="L282" s="114"/>
      <c r="M282" s="19"/>
    </row>
    <row r="283" spans="12:13" ht="11.65">
      <c r="L283" s="114"/>
      <c r="M283" s="19"/>
    </row>
    <row r="284" spans="12:13" ht="11.65">
      <c r="L284" s="114"/>
      <c r="M284" s="19"/>
    </row>
    <row r="285" spans="12:13" ht="11.65">
      <c r="L285" s="114"/>
      <c r="M285" s="19"/>
    </row>
    <row r="286" spans="12:13" ht="11.65">
      <c r="L286" s="114"/>
      <c r="M286" s="19"/>
    </row>
    <row r="287" spans="12:13" ht="11.65">
      <c r="L287" s="114"/>
      <c r="M287" s="19"/>
    </row>
    <row r="288" spans="12:13" ht="11.65">
      <c r="L288" s="114"/>
      <c r="M288" s="19"/>
    </row>
    <row r="289" spans="12:13" ht="11.65">
      <c r="L289" s="114"/>
      <c r="M289" s="19"/>
    </row>
    <row r="290" spans="12:13" ht="11.65">
      <c r="L290" s="114"/>
      <c r="M290" s="19"/>
    </row>
    <row r="291" spans="12:13" ht="11.65">
      <c r="L291" s="114"/>
      <c r="M291" s="19"/>
    </row>
    <row r="292" spans="12:13" ht="11.65">
      <c r="L292" s="114"/>
      <c r="M292" s="19"/>
    </row>
    <row r="293" spans="12:13" ht="11.65">
      <c r="L293" s="114"/>
      <c r="M293" s="19"/>
    </row>
    <row r="294" spans="12:13" ht="11.65">
      <c r="L294" s="114"/>
      <c r="M294" s="19"/>
    </row>
    <row r="295" spans="12:13" ht="11.65">
      <c r="L295" s="114"/>
      <c r="M295" s="19"/>
    </row>
    <row r="296" spans="12:13" ht="11.65">
      <c r="L296" s="114"/>
      <c r="M296" s="19"/>
    </row>
    <row r="297" spans="12:13" ht="11.65">
      <c r="L297" s="114"/>
      <c r="M297" s="19"/>
    </row>
    <row r="298" spans="12:13" ht="11.65">
      <c r="L298" s="114"/>
      <c r="M298" s="19"/>
    </row>
    <row r="299" spans="12:13" ht="11.65">
      <c r="L299" s="114"/>
      <c r="M299" s="19"/>
    </row>
    <row r="300" spans="12:13" ht="11.65">
      <c r="L300" s="114"/>
      <c r="M300" s="19"/>
    </row>
    <row r="301" spans="12:13" ht="11.65">
      <c r="L301" s="114"/>
      <c r="M301" s="19"/>
    </row>
    <row r="302" spans="12:13" ht="11.65">
      <c r="L302" s="114"/>
      <c r="M302" s="19"/>
    </row>
    <row r="303" spans="12:13" ht="11.65">
      <c r="L303" s="114"/>
      <c r="M303" s="19"/>
    </row>
    <row r="304" spans="12:13" ht="11.65">
      <c r="L304" s="114"/>
      <c r="M304" s="19"/>
    </row>
    <row r="305" spans="12:13" ht="11.65">
      <c r="L305" s="114"/>
      <c r="M305" s="19"/>
    </row>
    <row r="306" spans="12:13" ht="11.65">
      <c r="L306" s="114"/>
      <c r="M306" s="19"/>
    </row>
    <row r="307" spans="12:13" ht="11.65">
      <c r="L307" s="114"/>
      <c r="M307" s="19"/>
    </row>
    <row r="308" spans="12:13" ht="11.65">
      <c r="L308" s="114"/>
      <c r="M308" s="19"/>
    </row>
    <row r="309" spans="12:13" ht="11.65">
      <c r="L309" s="114"/>
      <c r="M309" s="19"/>
    </row>
    <row r="310" spans="12:13" ht="11.65">
      <c r="L310" s="114"/>
      <c r="M310" s="19"/>
    </row>
    <row r="311" spans="12:13" ht="11.65">
      <c r="L311" s="114"/>
      <c r="M311" s="19"/>
    </row>
    <row r="312" spans="12:13" ht="11.65">
      <c r="L312" s="114"/>
      <c r="M312" s="19"/>
    </row>
    <row r="313" spans="12:13" ht="11.65">
      <c r="L313" s="114"/>
      <c r="M313" s="19"/>
    </row>
    <row r="314" spans="12:13" ht="11.65">
      <c r="L314" s="114"/>
      <c r="M314" s="19"/>
    </row>
    <row r="315" spans="12:13" ht="11.65">
      <c r="L315" s="114"/>
      <c r="M315" s="19"/>
    </row>
    <row r="316" spans="12:13" ht="11.65">
      <c r="L316" s="114"/>
      <c r="M316" s="19"/>
    </row>
    <row r="317" spans="12:13" ht="11.65">
      <c r="L317" s="114"/>
      <c r="M317" s="19"/>
    </row>
    <row r="318" spans="12:13" ht="11.65">
      <c r="L318" s="114"/>
      <c r="M318" s="19"/>
    </row>
    <row r="319" spans="12:13" ht="11.65">
      <c r="L319" s="114"/>
      <c r="M319" s="19"/>
    </row>
    <row r="320" spans="12:13" ht="11.65">
      <c r="L320" s="114"/>
      <c r="M320" s="19"/>
    </row>
    <row r="321" spans="12:13" ht="11.65">
      <c r="L321" s="114"/>
      <c r="M321" s="19"/>
    </row>
    <row r="322" spans="12:13" ht="11.65">
      <c r="L322" s="114"/>
      <c r="M322" s="19"/>
    </row>
    <row r="323" spans="12:13" ht="11.65">
      <c r="L323" s="114"/>
      <c r="M323" s="19"/>
    </row>
    <row r="324" spans="12:13" ht="11.65">
      <c r="L324" s="114"/>
      <c r="M324" s="19"/>
    </row>
    <row r="325" spans="12:13" ht="11.65">
      <c r="L325" s="114"/>
      <c r="M325" s="19"/>
    </row>
    <row r="326" spans="12:13" ht="11.65">
      <c r="L326" s="114"/>
      <c r="M326" s="19"/>
    </row>
    <row r="327" spans="12:13" ht="11.65">
      <c r="L327" s="114"/>
      <c r="M327" s="19"/>
    </row>
    <row r="328" spans="12:13" ht="11.65">
      <c r="L328" s="114"/>
      <c r="M328" s="19"/>
    </row>
    <row r="329" spans="12:13" ht="11.65">
      <c r="L329" s="114"/>
      <c r="M329" s="19"/>
    </row>
    <row r="330" spans="12:13" ht="11.65">
      <c r="L330" s="114"/>
      <c r="M330" s="19"/>
    </row>
    <row r="331" spans="12:13" ht="11.65">
      <c r="L331" s="114"/>
      <c r="M331" s="19"/>
    </row>
    <row r="332" spans="12:13" ht="11.65">
      <c r="L332" s="114"/>
      <c r="M332" s="19"/>
    </row>
    <row r="333" spans="12:13" ht="11.65">
      <c r="L333" s="114"/>
      <c r="M333" s="19"/>
    </row>
    <row r="334" spans="12:13" ht="11.65">
      <c r="L334" s="114"/>
      <c r="M334" s="19"/>
    </row>
    <row r="335" spans="12:13" ht="11.65">
      <c r="L335" s="114"/>
      <c r="M335" s="19"/>
    </row>
    <row r="336" spans="12:13" ht="11.65">
      <c r="L336" s="114"/>
      <c r="M336" s="19"/>
    </row>
    <row r="337" spans="12:13" ht="11.65">
      <c r="L337" s="114"/>
      <c r="M337" s="19"/>
    </row>
    <row r="338" spans="12:13" ht="11.65">
      <c r="L338" s="114"/>
      <c r="M338" s="19"/>
    </row>
    <row r="339" spans="12:13" ht="11.65">
      <c r="L339" s="114"/>
      <c r="M339" s="19"/>
    </row>
    <row r="340" spans="12:13" ht="11.65">
      <c r="L340" s="114"/>
      <c r="M340" s="19"/>
    </row>
    <row r="341" spans="12:13" ht="11.65">
      <c r="L341" s="114"/>
      <c r="M341" s="19"/>
    </row>
    <row r="342" spans="12:13" ht="11.65">
      <c r="L342" s="114"/>
      <c r="M342" s="19"/>
    </row>
    <row r="343" spans="12:13" ht="11.65">
      <c r="L343" s="114"/>
      <c r="M343" s="19"/>
    </row>
    <row r="344" spans="12:13" ht="11.65">
      <c r="L344" s="114"/>
      <c r="M344" s="19"/>
    </row>
    <row r="345" spans="12:13" ht="11.65">
      <c r="L345" s="114"/>
      <c r="M345" s="19"/>
    </row>
    <row r="346" spans="12:13" ht="11.65">
      <c r="L346" s="114"/>
      <c r="M346" s="19"/>
    </row>
    <row r="347" spans="12:13" ht="11.65">
      <c r="L347" s="114"/>
      <c r="M347" s="19"/>
    </row>
    <row r="348" spans="12:13" ht="11.65">
      <c r="L348" s="114"/>
      <c r="M348" s="19"/>
    </row>
    <row r="349" spans="12:13" ht="11.65">
      <c r="L349" s="114"/>
      <c r="M349" s="19"/>
    </row>
    <row r="350" spans="12:13" ht="11.65">
      <c r="L350" s="114"/>
      <c r="M350" s="19"/>
    </row>
    <row r="351" spans="12:13" ht="11.65">
      <c r="L351" s="114"/>
      <c r="M351" s="19"/>
    </row>
    <row r="352" spans="12:13" ht="11.65">
      <c r="L352" s="114"/>
      <c r="M352" s="19"/>
    </row>
    <row r="353" spans="12:13" ht="11.65">
      <c r="L353" s="114"/>
      <c r="M353" s="19"/>
    </row>
    <row r="354" spans="12:13" ht="11.65">
      <c r="L354" s="114"/>
      <c r="M354" s="19"/>
    </row>
    <row r="355" spans="12:13" ht="11.65">
      <c r="L355" s="114"/>
      <c r="M355" s="19"/>
    </row>
    <row r="356" spans="12:13" ht="11.65">
      <c r="L356" s="114"/>
      <c r="M356" s="19"/>
    </row>
    <row r="357" spans="12:13" ht="11.65">
      <c r="L357" s="114"/>
      <c r="M357" s="19"/>
    </row>
    <row r="358" spans="12:13" ht="11.65">
      <c r="L358" s="114"/>
      <c r="M358" s="19"/>
    </row>
    <row r="359" spans="12:13" ht="11.65">
      <c r="L359" s="114"/>
      <c r="M359" s="19"/>
    </row>
    <row r="360" spans="12:13" ht="11.65">
      <c r="L360" s="114"/>
      <c r="M360" s="19"/>
    </row>
    <row r="361" spans="12:13" ht="11.65">
      <c r="L361" s="114"/>
      <c r="M361" s="19"/>
    </row>
    <row r="362" spans="12:13" ht="11.65">
      <c r="L362" s="114"/>
      <c r="M362" s="19"/>
    </row>
    <row r="363" spans="12:13" ht="11.65">
      <c r="L363" s="114"/>
      <c r="M363" s="19"/>
    </row>
    <row r="364" spans="12:13" ht="11.65">
      <c r="L364" s="114"/>
      <c r="M364" s="19"/>
    </row>
    <row r="365" spans="12:13" ht="11.65">
      <c r="L365" s="114"/>
      <c r="M365" s="19"/>
    </row>
    <row r="366" spans="12:13" ht="11.65">
      <c r="L366" s="114"/>
      <c r="M366" s="19"/>
    </row>
    <row r="367" spans="12:13" ht="11.65">
      <c r="L367" s="114"/>
      <c r="M367" s="19"/>
    </row>
    <row r="368" spans="12:13" ht="11.65">
      <c r="L368" s="114"/>
      <c r="M368" s="19"/>
    </row>
    <row r="369" spans="12:13" ht="11.65">
      <c r="L369" s="114"/>
      <c r="M369" s="19"/>
    </row>
    <row r="370" spans="12:13" ht="11.65">
      <c r="L370" s="114"/>
      <c r="M370" s="19"/>
    </row>
    <row r="371" spans="12:13" ht="11.65">
      <c r="L371" s="114"/>
      <c r="M371" s="19"/>
    </row>
    <row r="372" spans="12:13" ht="11.65">
      <c r="L372" s="114"/>
      <c r="M372" s="19"/>
    </row>
    <row r="373" spans="12:13" ht="11.65">
      <c r="L373" s="114"/>
      <c r="M373" s="19"/>
    </row>
    <row r="374" spans="12:13" ht="11.65">
      <c r="L374" s="114"/>
      <c r="M374" s="19"/>
    </row>
    <row r="375" spans="12:13" ht="11.65">
      <c r="L375" s="114"/>
      <c r="M375" s="19"/>
    </row>
    <row r="376" spans="12:13" ht="11.65">
      <c r="L376" s="114"/>
      <c r="M376" s="19"/>
    </row>
    <row r="377" spans="12:13" ht="11.65">
      <c r="L377" s="114"/>
      <c r="M377" s="19"/>
    </row>
    <row r="378" spans="12:13" ht="11.65">
      <c r="L378" s="114"/>
      <c r="M378" s="19"/>
    </row>
    <row r="379" spans="12:13" ht="11.65">
      <c r="L379" s="114"/>
      <c r="M379" s="19"/>
    </row>
    <row r="380" spans="12:13" ht="11.65">
      <c r="L380" s="114"/>
      <c r="M380" s="19"/>
    </row>
    <row r="381" spans="12:13" ht="11.65">
      <c r="L381" s="114"/>
      <c r="M381" s="19"/>
    </row>
    <row r="382" spans="12:13" ht="11.65">
      <c r="L382" s="114"/>
      <c r="M382" s="19"/>
    </row>
    <row r="383" spans="12:13" ht="11.65">
      <c r="L383" s="114"/>
      <c r="M383" s="19"/>
    </row>
    <row r="384" spans="12:13" ht="11.65">
      <c r="L384" s="114"/>
      <c r="M384" s="19"/>
    </row>
    <row r="385" spans="12:13" ht="11.65">
      <c r="L385" s="114"/>
      <c r="M385" s="19"/>
    </row>
    <row r="386" spans="12:13" ht="11.65">
      <c r="L386" s="114"/>
      <c r="M386" s="19"/>
    </row>
    <row r="387" spans="12:13" ht="11.65">
      <c r="L387" s="114"/>
      <c r="M387" s="19"/>
    </row>
    <row r="388" spans="12:13" ht="11.65">
      <c r="L388" s="114"/>
      <c r="M388" s="19"/>
    </row>
    <row r="389" spans="12:13" ht="11.65">
      <c r="L389" s="114"/>
      <c r="M389" s="19"/>
    </row>
    <row r="390" spans="12:13" ht="11.65">
      <c r="L390" s="114"/>
      <c r="M390" s="19"/>
    </row>
    <row r="391" spans="12:13" ht="11.65">
      <c r="L391" s="114"/>
      <c r="M391" s="19"/>
    </row>
    <row r="392" spans="12:13" ht="11.65">
      <c r="L392" s="114"/>
      <c r="M392" s="19"/>
    </row>
    <row r="393" spans="12:13" ht="11.65">
      <c r="L393" s="114"/>
      <c r="M393" s="19"/>
    </row>
    <row r="394" spans="12:13" ht="11.65">
      <c r="L394" s="114"/>
      <c r="M394" s="19"/>
    </row>
    <row r="395" spans="12:13" ht="11.65">
      <c r="L395" s="114"/>
      <c r="M395" s="19"/>
    </row>
    <row r="396" spans="12:13" ht="11.65">
      <c r="L396" s="114"/>
      <c r="M396" s="19"/>
    </row>
    <row r="397" spans="12:13" ht="11.65">
      <c r="L397" s="114"/>
      <c r="M397" s="19"/>
    </row>
    <row r="398" spans="12:13" ht="11.65">
      <c r="L398" s="114"/>
      <c r="M398" s="19"/>
    </row>
    <row r="399" spans="12:13" ht="11.65">
      <c r="L399" s="114"/>
      <c r="M399" s="19"/>
    </row>
    <row r="400" spans="12:13" ht="11.65">
      <c r="L400" s="114"/>
      <c r="M400" s="19"/>
    </row>
    <row r="401" spans="12:13" ht="11.65">
      <c r="L401" s="114"/>
      <c r="M401" s="19"/>
    </row>
    <row r="402" spans="12:13" ht="11.65">
      <c r="L402" s="114"/>
      <c r="M402" s="19"/>
    </row>
    <row r="403" spans="12:13" ht="11.65">
      <c r="L403" s="114"/>
      <c r="M403" s="19"/>
    </row>
    <row r="404" spans="12:13" ht="11.65">
      <c r="L404" s="114"/>
      <c r="M404" s="19"/>
    </row>
    <row r="405" spans="12:13" ht="11.65">
      <c r="L405" s="114"/>
      <c r="M405" s="19"/>
    </row>
    <row r="406" spans="12:13" ht="11.65">
      <c r="L406" s="114"/>
      <c r="M406" s="19"/>
    </row>
    <row r="407" spans="12:13" ht="11.65">
      <c r="L407" s="114"/>
      <c r="M407" s="19"/>
    </row>
    <row r="408" spans="12:13" ht="11.65">
      <c r="L408" s="114"/>
      <c r="M408" s="19"/>
    </row>
    <row r="409" spans="12:13" ht="11.65">
      <c r="L409" s="114"/>
      <c r="M409" s="19"/>
    </row>
    <row r="410" spans="12:13" ht="11.65">
      <c r="L410" s="114"/>
      <c r="M410" s="19"/>
    </row>
    <row r="411" spans="12:13" ht="11.65">
      <c r="L411" s="114"/>
      <c r="M411" s="19"/>
    </row>
    <row r="412" spans="12:13" ht="11.65">
      <c r="L412" s="114"/>
      <c r="M412" s="19"/>
    </row>
    <row r="413" spans="12:13" ht="11.65">
      <c r="L413" s="114"/>
      <c r="M413" s="19"/>
    </row>
    <row r="414" spans="12:13" ht="11.65">
      <c r="L414" s="114"/>
      <c r="M414" s="19"/>
    </row>
    <row r="415" spans="12:13" ht="11.65">
      <c r="L415" s="114"/>
      <c r="M415" s="19"/>
    </row>
    <row r="416" spans="12:13" ht="11.65">
      <c r="L416" s="114"/>
      <c r="M416" s="19"/>
    </row>
    <row r="417" spans="12:13" ht="11.65">
      <c r="L417" s="114"/>
      <c r="M417" s="19"/>
    </row>
    <row r="418" spans="12:13" ht="11.65">
      <c r="L418" s="114"/>
      <c r="M418" s="19"/>
    </row>
    <row r="419" spans="12:13" ht="11.65">
      <c r="L419" s="114"/>
      <c r="M419" s="19"/>
    </row>
    <row r="420" spans="12:13" ht="11.65">
      <c r="L420" s="114"/>
      <c r="M420" s="19"/>
    </row>
    <row r="421" spans="12:13" ht="11.65">
      <c r="L421" s="114"/>
      <c r="M421" s="19"/>
    </row>
    <row r="422" spans="12:13" ht="11.65">
      <c r="L422" s="114"/>
      <c r="M422" s="19"/>
    </row>
    <row r="423" spans="12:13" ht="11.65">
      <c r="L423" s="114"/>
      <c r="M423" s="19"/>
    </row>
    <row r="424" spans="12:13" ht="11.65">
      <c r="L424" s="114"/>
      <c r="M424" s="19"/>
    </row>
    <row r="425" spans="12:13" ht="11.65">
      <c r="L425" s="114"/>
      <c r="M425" s="19"/>
    </row>
    <row r="426" spans="12:13" ht="11.65">
      <c r="L426" s="114"/>
      <c r="M426" s="19"/>
    </row>
    <row r="427" spans="12:13" ht="11.65">
      <c r="L427" s="114"/>
      <c r="M427" s="19"/>
    </row>
    <row r="428" spans="12:13" ht="11.65">
      <c r="L428" s="114"/>
      <c r="M428" s="19"/>
    </row>
    <row r="429" spans="12:13" ht="11.65">
      <c r="L429" s="114"/>
      <c r="M429" s="19"/>
    </row>
    <row r="430" spans="12:13" ht="11.65">
      <c r="L430" s="114"/>
      <c r="M430" s="19"/>
    </row>
    <row r="431" spans="12:13" ht="11.65">
      <c r="L431" s="114"/>
      <c r="M431" s="19"/>
    </row>
    <row r="432" spans="12:13" ht="11.65">
      <c r="L432" s="114"/>
      <c r="M432" s="19"/>
    </row>
    <row r="433" spans="12:13" ht="11.65">
      <c r="L433" s="114"/>
      <c r="M433" s="19"/>
    </row>
    <row r="434" spans="12:13" ht="11.65">
      <c r="L434" s="114"/>
      <c r="M434" s="19"/>
    </row>
    <row r="435" spans="12:13" ht="11.65">
      <c r="L435" s="114"/>
      <c r="M435" s="19"/>
    </row>
    <row r="436" spans="12:13" ht="11.65">
      <c r="L436" s="114"/>
      <c r="M436" s="19"/>
    </row>
    <row r="437" spans="12:13" ht="11.65">
      <c r="L437" s="114"/>
      <c r="M437" s="19"/>
    </row>
    <row r="438" spans="12:13" ht="11.65">
      <c r="L438" s="114"/>
      <c r="M438" s="19"/>
    </row>
    <row r="439" spans="12:13" ht="11.65">
      <c r="L439" s="114"/>
      <c r="M439" s="19"/>
    </row>
    <row r="440" spans="12:13" ht="11.65">
      <c r="L440" s="114"/>
      <c r="M440" s="19"/>
    </row>
    <row r="441" spans="12:13" ht="11.65">
      <c r="L441" s="114"/>
      <c r="M441" s="19"/>
    </row>
    <row r="442" spans="12:13" ht="11.65">
      <c r="L442" s="114"/>
      <c r="M442" s="19"/>
    </row>
    <row r="443" spans="12:13" ht="11.65">
      <c r="L443" s="114"/>
      <c r="M443" s="19"/>
    </row>
    <row r="444" spans="12:13" ht="11.65">
      <c r="L444" s="114"/>
      <c r="M444" s="19"/>
    </row>
    <row r="445" spans="12:13" ht="11.65">
      <c r="L445" s="114"/>
      <c r="M445" s="19"/>
    </row>
    <row r="446" spans="12:13" ht="11.65">
      <c r="L446" s="114"/>
      <c r="M446" s="19"/>
    </row>
    <row r="447" spans="12:13" ht="11.65">
      <c r="L447" s="114"/>
      <c r="M447" s="19"/>
    </row>
    <row r="448" spans="12:13" ht="11.65">
      <c r="L448" s="114"/>
      <c r="M448" s="19"/>
    </row>
  </sheetData>
  <mergeCells count="11">
    <mergeCell ref="M6:M7"/>
    <mergeCell ref="G6:K6"/>
    <mergeCell ref="G8:J8"/>
    <mergeCell ref="A2:M2"/>
    <mergeCell ref="A3:M3"/>
    <mergeCell ref="A4:M4"/>
    <mergeCell ref="A6:A7"/>
    <mergeCell ref="B6:B7"/>
    <mergeCell ref="C6:C7"/>
    <mergeCell ref="D6:D7"/>
    <mergeCell ref="L6:L7"/>
  </mergeCells>
  <phoneticPr fontId="8" type="noConversion"/>
  <printOptions horizontalCentered="1"/>
  <pageMargins left="0.61" right="0.2" top="0.5" bottom="0.4" header="0.4" footer="0.31"/>
  <pageSetup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Bia</vt:lpstr>
      <vt:lpstr>Thuyet minh</vt:lpstr>
      <vt:lpstr>Tong hop </vt:lpstr>
      <vt:lpstr>CP lập đồ án</vt:lpstr>
      <vt:lpstr>L.Chuyên gia</vt:lpstr>
      <vt:lpstr>Chi phí khác</vt:lpstr>
      <vt:lpstr>Lấy ý kiến</vt:lpstr>
      <vt:lpstr>Công bố QH</vt:lpstr>
      <vt:lpstr>CP lập nhiệm vụ</vt:lpstr>
      <vt:lpstr>LCG (nvu)</vt:lpstr>
      <vt:lpstr>CPK (nv)</vt:lpstr>
      <vt:lpstr>Noi suy - quy hoach</vt:lpstr>
      <vt:lpstr>Tonghop - ghep noi</vt:lpstr>
      <vt:lpstr>Tiendo - ghep noi</vt:lpstr>
      <vt:lpstr>Bo do tien do chuyen gia</vt:lpstr>
      <vt:lpstr>L chuyen gia - ghep noi</vt:lpstr>
      <vt:lpstr>'CP lập đồ án'!Print_Area</vt:lpstr>
      <vt:lpstr>'L chuyen gia - ghep noi'!Print_Area</vt:lpstr>
      <vt:lpstr>'Thuyet minh'!Print_Area</vt:lpstr>
      <vt:lpstr>'L chuyen gia - ghep noi'!Print_Titles</vt:lpstr>
      <vt:lpstr>'Tiendo - ghep noi'!Print_Titles</vt:lpstr>
      <vt:lpstr>'Tonghop - ghep noi'!Print_Titles</vt:lpstr>
    </vt:vector>
  </TitlesOfParts>
  <Company>日本工営株式会社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A6054</dc:creator>
  <cp:lastModifiedBy>Thinkpad X1</cp:lastModifiedBy>
  <cp:lastPrinted>2026-01-28T07:37:58Z</cp:lastPrinted>
  <dcterms:created xsi:type="dcterms:W3CDTF">2007-08-06T06:19:51Z</dcterms:created>
  <dcterms:modified xsi:type="dcterms:W3CDTF">2026-02-28T05:50:10Z</dcterms:modified>
</cp:coreProperties>
</file>